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Z:\ЗАКУПКИ\2023\Сентябрь\Содержание дорог в Красногорском р-не_33128\Участникам\Приложение 1 к Извещению. Описание объекта закупки\"/>
    </mc:Choice>
  </mc:AlternateContent>
  <xr:revisionPtr revIDLastSave="0" documentId="13_ncr:1_{074E4F3A-5508-49D6-936E-DC98D4EA0C60}" xr6:coauthVersionLast="47" xr6:coauthVersionMax="47" xr10:uidLastSave="{00000000-0000-0000-0000-000000000000}"/>
  <bookViews>
    <workbookView xWindow="0" yWindow="0" windowWidth="14400" windowHeight="15600" tabRatio="905" activeTab="2" xr2:uid="{00000000-000D-0000-FFFF-FFFF00000000}"/>
  </bookViews>
  <sheets>
    <sheet name="индексы" sheetId="369" r:id="rId1"/>
    <sheet name="ИФИ, ИПИ" sheetId="366" r:id="rId2"/>
    <sheet name="Единички" sheetId="362" r:id="rId3"/>
    <sheet name="1.1" sheetId="398" r:id="rId4"/>
    <sheet name="1.2" sheetId="399" r:id="rId5"/>
    <sheet name="1.3" sheetId="400" r:id="rId6"/>
    <sheet name="1.4" sheetId="401" r:id="rId7"/>
    <sheet name="1.5" sheetId="402" r:id="rId8"/>
    <sheet name="1.6" sheetId="403" r:id="rId9"/>
    <sheet name="1.7" sheetId="404" r:id="rId10"/>
    <sheet name="1.8" sheetId="405" r:id="rId11"/>
    <sheet name="1.9" sheetId="406" r:id="rId12"/>
    <sheet name="2.1" sheetId="407" r:id="rId13"/>
    <sheet name="2.2" sheetId="408" r:id="rId14"/>
    <sheet name="2.3" sheetId="409" r:id="rId15"/>
    <sheet name="2.4" sheetId="410" r:id="rId16"/>
    <sheet name="2.5" sheetId="411" r:id="rId17"/>
    <sheet name="2.6" sheetId="412" r:id="rId18"/>
    <sheet name="2.7" sheetId="413" r:id="rId19"/>
    <sheet name="2.8" sheetId="414" r:id="rId20"/>
    <sheet name="2.9" sheetId="415" r:id="rId21"/>
    <sheet name="2.10" sheetId="416" r:id="rId22"/>
    <sheet name="2.11" sheetId="417" r:id="rId23"/>
    <sheet name="2.12" sheetId="418" r:id="rId24"/>
    <sheet name="2.13" sheetId="419" r:id="rId25"/>
    <sheet name="2.14" sheetId="420" r:id="rId26"/>
    <sheet name="2.15" sheetId="421" r:id="rId27"/>
    <sheet name="2.16" sheetId="422" r:id="rId28"/>
    <sheet name="2.17" sheetId="423" r:id="rId29"/>
  </sheets>
  <definedNames>
    <definedName name="_xlnm.Print_Titles" localSheetId="3">'1.1'!$20:$20</definedName>
    <definedName name="_xlnm.Print_Titles" localSheetId="4">'1.2'!$20:$20</definedName>
    <definedName name="_xlnm.Print_Titles" localSheetId="5">'1.3'!$20:$20</definedName>
    <definedName name="_xlnm.Print_Titles" localSheetId="6">'1.4'!$20:$20</definedName>
    <definedName name="_xlnm.Print_Titles" localSheetId="7">'1.5'!$20:$20</definedName>
    <definedName name="_xlnm.Print_Titles" localSheetId="8">'1.6'!$20:$20</definedName>
    <definedName name="_xlnm.Print_Titles" localSheetId="9">'1.7'!$20:$20</definedName>
    <definedName name="_xlnm.Print_Titles" localSheetId="10">'1.8'!$20:$20</definedName>
    <definedName name="_xlnm.Print_Titles" localSheetId="11">'1.9'!$20:$20</definedName>
    <definedName name="_xlnm.Print_Titles" localSheetId="12">'2.1'!$20:$20</definedName>
    <definedName name="_xlnm.Print_Titles" localSheetId="21">'2.10'!$20:$20</definedName>
    <definedName name="_xlnm.Print_Titles" localSheetId="22">'2.11'!$20:$20</definedName>
    <definedName name="_xlnm.Print_Titles" localSheetId="23">'2.12'!$20:$20</definedName>
    <definedName name="_xlnm.Print_Titles" localSheetId="24">'2.13'!$20:$20</definedName>
    <definedName name="_xlnm.Print_Titles" localSheetId="25">'2.14'!$20:$20</definedName>
    <definedName name="_xlnm.Print_Titles" localSheetId="26">'2.15'!$20:$20</definedName>
    <definedName name="_xlnm.Print_Titles" localSheetId="27">'2.16'!$20:$20</definedName>
    <definedName name="_xlnm.Print_Titles" localSheetId="28">'2.17'!$20:$20</definedName>
    <definedName name="_xlnm.Print_Titles" localSheetId="13">'2.2'!$20:$20</definedName>
    <definedName name="_xlnm.Print_Titles" localSheetId="14">'2.3'!$20:$20</definedName>
    <definedName name="_xlnm.Print_Titles" localSheetId="15">'2.4'!$20:$20</definedName>
    <definedName name="_xlnm.Print_Titles" localSheetId="16">'2.5'!$20:$20</definedName>
    <definedName name="_xlnm.Print_Titles" localSheetId="17">'2.6'!$20:$20</definedName>
    <definedName name="_xlnm.Print_Titles" localSheetId="18">'2.7'!$20:$20</definedName>
    <definedName name="_xlnm.Print_Titles" localSheetId="19">'2.8'!$20:$20</definedName>
    <definedName name="_xlnm.Print_Titles" localSheetId="20">'2.9'!$20:$20</definedName>
    <definedName name="_xlnm.Print_Titles" localSheetId="2">Единички!$4:$4</definedName>
    <definedName name="_xlnm.Print_Area" localSheetId="2">Единички!$A$1:$G$33</definedName>
    <definedName name="_xlnm.Print_Area" localSheetId="1">'ИФИ, ИПИ'!$A$1:$D$8</definedName>
  </definedNames>
  <calcPr calcId="181029"/>
</workbook>
</file>

<file path=xl/calcChain.xml><?xml version="1.0" encoding="utf-8"?>
<calcChain xmlns="http://schemas.openxmlformats.org/spreadsheetml/2006/main">
  <c r="G5" i="362" l="1"/>
  <c r="F5" i="362"/>
  <c r="E5" i="362"/>
  <c r="F32" i="362"/>
  <c r="G32" i="362" s="1"/>
  <c r="G3" i="362"/>
  <c r="F7" i="362" l="1"/>
  <c r="G7" i="362" s="1"/>
  <c r="F8" i="362"/>
  <c r="G8" i="362" s="1"/>
  <c r="F9" i="362"/>
  <c r="G9" i="362" s="1"/>
  <c r="F10" i="362"/>
  <c r="G10" i="362" s="1"/>
  <c r="F11" i="362"/>
  <c r="G11" i="362" s="1"/>
  <c r="F12" i="362"/>
  <c r="G12" i="362" s="1"/>
  <c r="F13" i="362"/>
  <c r="G13" i="362" s="1"/>
  <c r="F14" i="362"/>
  <c r="G14" i="362" s="1"/>
  <c r="F15" i="362"/>
  <c r="G15" i="362" s="1"/>
  <c r="F16" i="362"/>
  <c r="G16" i="362" s="1"/>
  <c r="F17" i="362"/>
  <c r="G17" i="362" s="1"/>
  <c r="F18" i="362"/>
  <c r="G18" i="362" s="1"/>
  <c r="F19" i="362"/>
  <c r="G19" i="362" s="1"/>
  <c r="F20" i="362"/>
  <c r="G20" i="362" s="1"/>
  <c r="F21" i="362"/>
  <c r="G21" i="362" s="1"/>
  <c r="F22" i="362"/>
  <c r="G22" i="362" s="1"/>
  <c r="F23" i="362"/>
  <c r="G23" i="362" s="1"/>
  <c r="F24" i="362"/>
  <c r="G24" i="362" s="1"/>
  <c r="F25" i="362"/>
  <c r="G25" i="362" s="1"/>
  <c r="F26" i="362"/>
  <c r="G26" i="362" s="1"/>
  <c r="F27" i="362"/>
  <c r="G27" i="362" s="1"/>
  <c r="F28" i="362"/>
  <c r="G28" i="362" s="1"/>
  <c r="F29" i="362"/>
  <c r="G29" i="362" s="1"/>
  <c r="F30" i="362"/>
  <c r="G30" i="362" s="1"/>
  <c r="F31" i="362"/>
  <c r="G31" i="362" s="1"/>
  <c r="F6" i="362"/>
  <c r="G6" i="362" s="1"/>
  <c r="G33" i="362" l="1"/>
  <c r="A7" i="362"/>
  <c r="F33" i="362" l="1"/>
  <c r="A8" i="362" l="1"/>
  <c r="A9" i="362" s="1"/>
  <c r="A10" i="362" s="1"/>
  <c r="A11" i="362" s="1"/>
  <c r="A12" i="362" s="1"/>
  <c r="A13" i="362" s="1"/>
  <c r="A14" i="362" s="1"/>
  <c r="A15" i="362" s="1"/>
  <c r="A16" i="362" s="1"/>
  <c r="A17" i="362" s="1"/>
  <c r="A18" i="362" s="1"/>
  <c r="A19" i="362" s="1"/>
  <c r="A20" i="362" s="1"/>
  <c r="A21" i="362" s="1"/>
  <c r="A22" i="362" s="1"/>
  <c r="A23" i="362" s="1"/>
  <c r="A24" i="362" s="1"/>
  <c r="A25" i="362" s="1"/>
  <c r="A26" i="362" s="1"/>
  <c r="A27" i="362" s="1"/>
  <c r="A28" i="362" s="1"/>
  <c r="A29" i="362" s="1"/>
  <c r="A30" i="362" s="1"/>
  <c r="A31" i="362" s="1"/>
  <c r="A32" i="362" s="1"/>
  <c r="E33" i="362" l="1"/>
</calcChain>
</file>

<file path=xl/sharedStrings.xml><?xml version="1.0" encoding="utf-8"?>
<sst xmlns="http://schemas.openxmlformats.org/spreadsheetml/2006/main" count="2642" uniqueCount="503">
  <si>
    <t>(наименование стройки)</t>
  </si>
  <si>
    <t>(локальная смета)</t>
  </si>
  <si>
    <t>(наименование работ и затрат, наименование объекта)</t>
  </si>
  <si>
    <t>Основание: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</si>
  <si>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</si>
  <si>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</si>
  <si>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</si>
  <si>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</si>
  <si>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</si>
  <si>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</si>
  <si>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 xml:space="preserve">Составлен(а) в текущих (прогнозных) ценах по состоянию на </t>
  </si>
  <si>
    <t>тех.часть Сборника ТЕРс Удмуртская Республика (редакция 2021г., п.1 "рекомендуются к применению на 2022–2023 годы"</t>
  </si>
  <si>
    <t>№ п/п</t>
  </si>
  <si>
    <t>Шифр и номер позиции норматива</t>
  </si>
  <si>
    <t>Наименование работ и затрат, единица измерения</t>
  </si>
  <si>
    <t>Кол-во</t>
  </si>
  <si>
    <t>Стоимость единицы, руб.</t>
  </si>
  <si>
    <t>Общая стоимость, руб.</t>
  </si>
  <si>
    <t>Всего</t>
  </si>
  <si>
    <t>эксплуатации машин</t>
  </si>
  <si>
    <t>оплаты труда</t>
  </si>
  <si>
    <t>в т.ч. оплаты труда</t>
  </si>
  <si>
    <t>на единицу</t>
  </si>
  <si>
    <t>всего</t>
  </si>
  <si>
    <t>Раздел 1. Новый Раздел</t>
  </si>
  <si>
    <t>1</t>
  </si>
  <si>
    <t>Итого прямые затраты по смете в базисных ценах</t>
  </si>
  <si>
    <t>Накладные расходы</t>
  </si>
  <si>
    <t xml:space="preserve">     В том числе, справочно:</t>
  </si>
  <si>
    <t>Сметная прибыль</t>
  </si>
  <si>
    <t>Итоги по смете:</t>
  </si>
  <si>
    <t xml:space="preserve">     Содержание автомобильных дорог :</t>
  </si>
  <si>
    <t xml:space="preserve">          Итого Поз. 1</t>
  </si>
  <si>
    <t xml:space="preserve">          Итого c накладными и см. прибылью</t>
  </si>
  <si>
    <t xml:space="preserve">     Итого</t>
  </si>
  <si>
    <t xml:space="preserve">          В том числе: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</si>
  <si>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</si>
  <si>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</si>
  <si>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</si>
  <si>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</si>
  <si>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ВСЕГО по смете</t>
  </si>
  <si>
    <t xml:space="preserve">Составил:  ____________________________ </t>
  </si>
  <si>
    <t>[должность, подпись (инициалы, фамилия)]</t>
  </si>
  <si>
    <t xml:space="preserve">Проверил:  ____________________________ </t>
  </si>
  <si>
    <t>ТЕРс01(2022)-05-007-1</t>
  </si>
  <si>
    <t>Уборка снежных валов автогрейдерами
(10 км вала)</t>
  </si>
  <si>
    <t>2 180,11
452,40</t>
  </si>
  <si>
    <t>2 180
452</t>
  </si>
  <si>
    <t xml:space="preserve">      20% ПЗ (от 2180) (Поз. 1)</t>
  </si>
  <si>
    <t xml:space="preserve">      15% ПЗ (от 2616) (Поз. 1)</t>
  </si>
  <si>
    <t xml:space="preserve">          Накладные расходы 20% ПЗ (от 2 180)</t>
  </si>
  <si>
    <t xml:space="preserve">          Сметная прибыль 15% ПЗ (от 2 616)</t>
  </si>
  <si>
    <t>ТЕРс01(2022)-05-004-1</t>
  </si>
  <si>
    <t>Очистка дороги от снега плужными снегоочистителями на базе трактора
(10000 м2)</t>
  </si>
  <si>
    <t>687,42
132,65</t>
  </si>
  <si>
    <t>687
133</t>
  </si>
  <si>
    <t xml:space="preserve">      20% ПЗ (от 687) (Поз. 1)</t>
  </si>
  <si>
    <t xml:space="preserve">      15% ПЗ (от 824) (Поз. 1)</t>
  </si>
  <si>
    <t xml:space="preserve">          Накладные расходы 20% ПЗ (от 687)</t>
  </si>
  <si>
    <t xml:space="preserve">          Сметная прибыль 15% ПЗ (от 824)</t>
  </si>
  <si>
    <t>ТЕРс01(2022)-05-006-1</t>
  </si>
  <si>
    <t>Очистка дороги от снега средними автогрейдерами:  снег уплотненный до 300 мм
(10000 м2)</t>
  </si>
  <si>
    <t>1 158,18
240,34</t>
  </si>
  <si>
    <t>1 158
240</t>
  </si>
  <si>
    <t xml:space="preserve">      20% ПЗ (от 1158) (Поз. 1)</t>
  </si>
  <si>
    <t xml:space="preserve">      15% ПЗ (от 1390) (Поз. 1)</t>
  </si>
  <si>
    <t xml:space="preserve">          Накладные расходы 20% ПЗ (от 1 158)</t>
  </si>
  <si>
    <t xml:space="preserve">          Сметная прибыль 15% ПЗ (от 1 390)</t>
  </si>
  <si>
    <t xml:space="preserve">на приготовление пескосоляной смеси с содержанием хлоридов 20%, бульдозером мощн. 108 л.с., </t>
  </si>
  <si>
    <t>ТЕРс01(2022)-05-029-2</t>
  </si>
  <si>
    <t>Приготовление пескосоляной смеси с содержанием хлоридов:  20%
(100 т)</t>
  </si>
  <si>
    <t>3 056,43
868,04</t>
  </si>
  <si>
    <t>3 056
868</t>
  </si>
  <si>
    <t>2</t>
  </si>
  <si>
    <t>3</t>
  </si>
  <si>
    <t xml:space="preserve">          Итого Поз. 1-3</t>
  </si>
  <si>
    <t xml:space="preserve">на распределение противогололедных материалов (пескосолянной смеси) комбинированной дорожной машиной мощн. от 210 до 270 л.с., </t>
  </si>
  <si>
    <t>ТЕРс01(2022)-05-010-2</t>
  </si>
  <si>
    <t>Распределение пескосоляной смеси или фрикционных материалов:  комбинированной дорожной машиной мощностью от 210 до 270 л.с.
(10000 м2)</t>
  </si>
  <si>
    <t>524,48
87,20</t>
  </si>
  <si>
    <t>524
87</t>
  </si>
  <si>
    <t xml:space="preserve">      20% ПЗ (от 524) (Поз. 1)</t>
  </si>
  <si>
    <t xml:space="preserve">      15% ПЗ (от 629) (Поз. 1)</t>
  </si>
  <si>
    <t xml:space="preserve">          Накладные расходы 20% ПЗ (от 524)</t>
  </si>
  <si>
    <t xml:space="preserve">          Сметная прибыль 15% ПЗ (от 629)</t>
  </si>
  <si>
    <t xml:space="preserve">          Итого Поз. 1-2</t>
  </si>
  <si>
    <t xml:space="preserve">            Материалы</t>
  </si>
  <si>
    <t xml:space="preserve">на доставка противогололедных материалов к месту распределения комбинированной дорожной машины мощн. от 210 до 270 л.с., </t>
  </si>
  <si>
    <t>ТЕРс01(2022)-05-011-2</t>
  </si>
  <si>
    <t>Доставка противогололедных материалов к месту распределения:  комбинированными дорожными машинами мощностью от 210 до 270 л.с.
(10 км расстояния доставки)</t>
  </si>
  <si>
    <t>1 189,91
175,31</t>
  </si>
  <si>
    <t>1 190
175</t>
  </si>
  <si>
    <t xml:space="preserve">      20% ПЗ (от 1190) (Поз. 1)</t>
  </si>
  <si>
    <t xml:space="preserve">      15% ПЗ (от 1428) (Поз. 1)</t>
  </si>
  <si>
    <t xml:space="preserve">          Накладные расходы 20% ПЗ (от 1 190)</t>
  </si>
  <si>
    <t xml:space="preserve">          Сметная прибыль 15% ПЗ (от 1 428)</t>
  </si>
  <si>
    <t xml:space="preserve">на устройство траншей в снегу бульдозером мощн. 108 л.с. (на снегозаносимых участках), </t>
  </si>
  <si>
    <t>ТЕРс01(2022)-05-012-1</t>
  </si>
  <si>
    <t>Устройство траншей в снегу бульдозерами
(10 км)</t>
  </si>
  <si>
    <t>3 942,50
1 119,69</t>
  </si>
  <si>
    <t>3 943
1 120</t>
  </si>
  <si>
    <t xml:space="preserve">      20% ПЗ (от 3943) (Поз. 1)</t>
  </si>
  <si>
    <t xml:space="preserve">      15% ПЗ (от 4732) (Поз. 1)</t>
  </si>
  <si>
    <t xml:space="preserve">          Накладные расходы 20% ПЗ (от 3 943)</t>
  </si>
  <si>
    <t xml:space="preserve">          Сметная прибыль 15% ПЗ (от 4 732)</t>
  </si>
  <si>
    <t xml:space="preserve">      20% ПЗ (от 366) (Поз. 1)</t>
  </si>
  <si>
    <t xml:space="preserve">      15% ПЗ (от 439) (Поз. 1)</t>
  </si>
  <si>
    <t xml:space="preserve">          Накладные расходы 20% ПЗ (от 366)</t>
  </si>
  <si>
    <t xml:space="preserve">          Сметная прибыль 15% ПЗ (от 439)</t>
  </si>
  <si>
    <t xml:space="preserve">на очистку дорожных знаков от снега вручную, </t>
  </si>
  <si>
    <t>ТЕРс01(2022)-05-019-1</t>
  </si>
  <si>
    <t>Очистка от снега и грязи:  дорожных знаков вручную.
(100 шт.)</t>
  </si>
  <si>
    <t>1 051,53
664,64</t>
  </si>
  <si>
    <t>386,89
111,21</t>
  </si>
  <si>
    <t>387
111</t>
  </si>
  <si>
    <t xml:space="preserve">      20% ПЗ (от 1052) (Поз. 1)</t>
  </si>
  <si>
    <t xml:space="preserve">      15% ПЗ (от 1262) (Поз. 1)</t>
  </si>
  <si>
    <t xml:space="preserve">          Накладные расходы 20% ПЗ (от 1 052)</t>
  </si>
  <si>
    <t xml:space="preserve">          Сметная прибыль 15% ПЗ (от 1 262)</t>
  </si>
  <si>
    <t>313,39
65,03</t>
  </si>
  <si>
    <t>313
65</t>
  </si>
  <si>
    <t xml:space="preserve">      20% ПЗ (от 313) (Поз. 1)</t>
  </si>
  <si>
    <t xml:space="preserve">      15% ПЗ (от 376) (Поз. 1)</t>
  </si>
  <si>
    <t xml:space="preserve">          Накладные расходы 20% ПЗ (от 313)</t>
  </si>
  <si>
    <t xml:space="preserve">          Сметная прибыль 15% ПЗ (от 376)</t>
  </si>
  <si>
    <t>ЛОКАЛЬНАЯ СМЕТА № 1.1</t>
  </si>
  <si>
    <t>ЛОКАЛЬНАЯ СМЕТА № 1.2</t>
  </si>
  <si>
    <t>ЛОКАЛЬНАЯ СМЕТА № 1.3</t>
  </si>
  <si>
    <t>ЛОКАЛЬНАЯ СМЕТА № 1.4</t>
  </si>
  <si>
    <t>ЛОКАЛЬНАЯ СМЕТА № 1.5</t>
  </si>
  <si>
    <t>ЛОКАЛЬНАЯ СМЕТА № 1.6</t>
  </si>
  <si>
    <t>ЛОКАЛЬНАЯ СМЕТА № 1.7</t>
  </si>
  <si>
    <t>ЛОКАЛЬНАЯ СМЕТА № 1.8</t>
  </si>
  <si>
    <t>ЛОКАЛЬНАЯ СМЕТА № 1.9</t>
  </si>
  <si>
    <t>Очистка дороги от снега плужными снегоочистителями на базе трактора</t>
  </si>
  <si>
    <t>Очистка дороги от уплотненного снега до 300 мм средними автогрейдерами</t>
  </si>
  <si>
    <t>Доставка противогололедных материалов к месту распределения комбинированной дорожной машины мощн. от 210 до 270 л.с.</t>
  </si>
  <si>
    <t>Очистка дорожных знаков от снега вручную</t>
  </si>
  <si>
    <t>ЛОКАЛЬНАЯ СМЕТА № 2.1</t>
  </si>
  <si>
    <t>ЛОКАЛЬНАЯ СМЕТА № 2.2</t>
  </si>
  <si>
    <t>Планировка грунтовых обочин автогрейдером</t>
  </si>
  <si>
    <t xml:space="preserve">на планировку грунтовых обочин автогрейдером, </t>
  </si>
  <si>
    <t>ТЕРс01(2022)-01-004-1</t>
  </si>
  <si>
    <t>Планировка автогрейдером:  грунтовых обочин
(1 км прохода)</t>
  </si>
  <si>
    <t>ЛОКАЛЬНАЯ СМЕТА № 2.3</t>
  </si>
  <si>
    <t>Планировка проезжей части гравийных дорог</t>
  </si>
  <si>
    <t xml:space="preserve">на планировку проезжей части гравийных дорог, </t>
  </si>
  <si>
    <t>ТЕРс01(2022)-02-016-1</t>
  </si>
  <si>
    <t>Планировка проезжей части гравийных дорог автогрейдером
(1000 м2)</t>
  </si>
  <si>
    <t>204,39
42,41</t>
  </si>
  <si>
    <t>204
42</t>
  </si>
  <si>
    <t xml:space="preserve">      20% ПЗ (от 204) (Поз. 1)</t>
  </si>
  <si>
    <t xml:space="preserve">      15% ПЗ (от 245) (Поз. 1)</t>
  </si>
  <si>
    <t xml:space="preserve">          Накладные расходы 20% ПЗ (от 204)</t>
  </si>
  <si>
    <t xml:space="preserve">          Сметная прибыль 15% ПЗ (от 245)</t>
  </si>
  <si>
    <t>ЛОКАЛЬНАЯ СМЕТА № 2.4</t>
  </si>
  <si>
    <t>286,14
59,38</t>
  </si>
  <si>
    <t>286
59</t>
  </si>
  <si>
    <t>ЛОКАЛЬНАЯ СМЕТА № 2.5</t>
  </si>
  <si>
    <t>ЛОКАЛЬНАЯ СМЕТА № 2.6</t>
  </si>
  <si>
    <t>ЛОКАЛЬНАЯ СМЕТА № 2.7</t>
  </si>
  <si>
    <t>ЛОКАЛЬНАЯ СМЕТА № 2.8</t>
  </si>
  <si>
    <t>ЛОКАЛЬНАЯ СМЕТА № 2.9</t>
  </si>
  <si>
    <t>Скашивание травы тракторной косилкой</t>
  </si>
  <si>
    <t xml:space="preserve">на скашивание травы тракторной косилкой, </t>
  </si>
  <si>
    <t>ТЕРс01(2022)-01-011-2</t>
  </si>
  <si>
    <t>Скашивание травы косилкой на базе трактора на пневмоколесном ходу:  80 л.с., ширина окашивания до 2 м
(1 км прохода)</t>
  </si>
  <si>
    <t>148,19
50,90</t>
  </si>
  <si>
    <t>148
51</t>
  </si>
  <si>
    <t xml:space="preserve">      20% ПЗ (от 148) (Поз. 1)</t>
  </si>
  <si>
    <t xml:space="preserve">      15% ПЗ (от 178) (Поз. 1)</t>
  </si>
  <si>
    <t xml:space="preserve">          Накладные расходы 20% ПЗ (от 148)</t>
  </si>
  <si>
    <t xml:space="preserve">          Сметная прибыль 15% ПЗ (от 178)</t>
  </si>
  <si>
    <t>ЛОКАЛЬНАЯ СМЕТА № 2.10</t>
  </si>
  <si>
    <t>ЛОКАЛЬНАЯ СМЕТА № 2.11</t>
  </si>
  <si>
    <t>ЛОКАЛЬНАЯ СМЕТА № 2.12</t>
  </si>
  <si>
    <t>Дробление древесно-кустарниковой растительности в щепу</t>
  </si>
  <si>
    <t xml:space="preserve">на Дробление древесно-кустарниковой растительности в щепу, </t>
  </si>
  <si>
    <t>ТЕРс01(2022)-07-008-1</t>
  </si>
  <si>
    <t>Дробление древесно-кустарниковой растительности в щепу
(1 га)</t>
  </si>
  <si>
    <t>89 121,28
16 580,00</t>
  </si>
  <si>
    <t>72 541,28
25 956,45</t>
  </si>
  <si>
    <t>72 541
25 956</t>
  </si>
  <si>
    <t xml:space="preserve">      20% ПЗ (от 89121) (Поз. 1)</t>
  </si>
  <si>
    <t xml:space="preserve">      15% ПЗ (от 106945) (Поз. 1)</t>
  </si>
  <si>
    <t xml:space="preserve">          Накладные расходы 20% ПЗ (от 89 121)</t>
  </si>
  <si>
    <t xml:space="preserve">          Сметная прибыль 15% ПЗ (от 106 945)</t>
  </si>
  <si>
    <t>ЛОКАЛЬНАЯ СМЕТА № 2.13</t>
  </si>
  <si>
    <t>ЛОКАЛЬНАЯ СМЕТА № 2.14</t>
  </si>
  <si>
    <t>ЛОКАЛЬНАЯ СМЕТА № 2.15</t>
  </si>
  <si>
    <t>ЛОКАЛЬНАЯ СМЕТА № 2.16</t>
  </si>
  <si>
    <t>ЛОКАЛЬНАЯ СМЕТА № 2.17</t>
  </si>
  <si>
    <t>Восстановление профиля водоотводных канав автогрейдерами</t>
  </si>
  <si>
    <t xml:space="preserve">на восстановление профиля водоотводных канав автогрейдерами, </t>
  </si>
  <si>
    <t>ТЕРс01(2020)-01-016-1</t>
  </si>
  <si>
    <t>Восстановление профиля водоотводных канав: автогрейдером среднего типа
(1 км)</t>
  </si>
  <si>
    <t>365,76
74,97</t>
  </si>
  <si>
    <t>366
75</t>
  </si>
  <si>
    <t xml:space="preserve">на восстановление профиля гравийных дорог толщиной 5 см с добавлением готовых песчано-щебеночные смеси марка 600, размер зерен 40-20 мм, сорт 4, </t>
  </si>
  <si>
    <t>ТЕРс01(2022)-02-018-1</t>
  </si>
  <si>
    <t>Восстановление профиля с добавлением нового материала:  гравийных дорог
(1000 м2)</t>
  </si>
  <si>
    <t>14 999,09
4 591,10</t>
  </si>
  <si>
    <t>14 999
4 591</t>
  </si>
  <si>
    <t>408-0103</t>
  </si>
  <si>
    <t>Гравий для строительных работ марка Др.8, фракция 20-40 мм
(м3)</t>
  </si>
  <si>
    <t>Восстановление профиля без добавлением нового материала гравийных дорог</t>
  </si>
  <si>
    <t xml:space="preserve">на восстановление профиля без добавления нового материала гравийных дорог, </t>
  </si>
  <si>
    <t>ТЕРс01(2022)-02-017-1</t>
  </si>
  <si>
    <t>Восстановление профиля гравийных дорог без добавления нового материала
(1000 м2)</t>
  </si>
  <si>
    <t>12 055,94
3 980,36</t>
  </si>
  <si>
    <t>12 056
3 980</t>
  </si>
  <si>
    <t xml:space="preserve">      20% ПЗ (от 12440) (Поз. 1)</t>
  </si>
  <si>
    <t xml:space="preserve">      15% ПЗ (от 14928) (Поз. 1)</t>
  </si>
  <si>
    <t xml:space="preserve">          Накладные расходы 20% ПЗ (от 12 440)</t>
  </si>
  <si>
    <t xml:space="preserve">          Сметная прибыль 15% ПЗ (от 14 928)</t>
  </si>
  <si>
    <t xml:space="preserve">на разравнивание грунта песчаного, супесчаного при подсыпке обочин автогрейдером, </t>
  </si>
  <si>
    <t>ТЕРс01(2022)-01-001-1</t>
  </si>
  <si>
    <t>Разравнивание грунта на обочине автогрейдером толщиной слоя 10 см (в плотном теле)
(1000 м2)</t>
  </si>
  <si>
    <t>Подсыпка обочин из резерва бульдозером 108 л.с., расстояние перемещения грунта до 10 м</t>
  </si>
  <si>
    <t xml:space="preserve">на подсыпку обочин из резерва бульдозером 108 л.с., расстояние перемещения грунта до 20 м, </t>
  </si>
  <si>
    <t>ТЕРс01(2022)-01-002-1</t>
  </si>
  <si>
    <t>Подсыпка обочин из резерва бульдозером 108 л.с., расстояние перемещения грунта до 10 м
(100 м3)</t>
  </si>
  <si>
    <t>1 065,27
302,54</t>
  </si>
  <si>
    <t>1 065
303</t>
  </si>
  <si>
    <t xml:space="preserve">      20% ПЗ (от 1065) (Поз. 1)</t>
  </si>
  <si>
    <t xml:space="preserve">      15% ПЗ (от 1278) (Поз. 1)</t>
  </si>
  <si>
    <t xml:space="preserve">          Накладные расходы 20% ПЗ (от 1 065)</t>
  </si>
  <si>
    <t xml:space="preserve">          Сметная прибыль 15% ПЗ (от 1 278)</t>
  </si>
  <si>
    <t>Добавлять на каждый 5 м перемещения к подсыпка обочин из резерва бульдозером 108 л.с</t>
  </si>
  <si>
    <t>ТЕРс01(2022)-01-002-2</t>
  </si>
  <si>
    <t>На каждые следующие 5 м перемещения добавлять к 01-01-002-1
(100 м3)</t>
  </si>
  <si>
    <t>358,41
101,79</t>
  </si>
  <si>
    <t>358
102</t>
  </si>
  <si>
    <t xml:space="preserve">      20% ПЗ (от 358) (Поз. 1)</t>
  </si>
  <si>
    <t xml:space="preserve">      15% ПЗ (от 430) (Поз. 1)</t>
  </si>
  <si>
    <t xml:space="preserve">          Накладные расходы 20% ПЗ (от 358)</t>
  </si>
  <si>
    <t xml:space="preserve">          Сметная прибыль 15% ПЗ (от 430)</t>
  </si>
  <si>
    <t>ТЕРс01(2022)-02-005-4</t>
  </si>
  <si>
    <t>Ямочный ремонт асфальтобетонных покрытий укатываемой асфальтобетонной смесью с использованием ремонтера на базе КДМ, дорожной фрезы и виброплиты, толщина слоя:  до 50 мм, площадь ремонта в одном месте до 1 м2
(100 м2)</t>
  </si>
  <si>
    <t>119 635,36
7 148,09</t>
  </si>
  <si>
    <t>32 441,90
4 972,53</t>
  </si>
  <si>
    <t>32 442
4 973</t>
  </si>
  <si>
    <t>410-0006</t>
  </si>
  <si>
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
(т)</t>
  </si>
  <si>
    <t>ТЕРс01(2022)-02-007-1</t>
  </si>
  <si>
    <t>Ямочный ремонт асфальтобетонных покрытий литым асфальтом толщина слоя:  50 мм, площадь ремонта в одном месте до 1 м2, средняя дальность возки литого асфальта до 50 км
(100 м2)</t>
  </si>
  <si>
    <t>213 930,94
4 229,00</t>
  </si>
  <si>
    <t>25 132,90
4 295,81</t>
  </si>
  <si>
    <t>25 133
4 296</t>
  </si>
  <si>
    <t xml:space="preserve">на замену стоек дорожных знаков с установкой нового знака, </t>
  </si>
  <si>
    <t>ТЕРс01(2022)-04-005-2</t>
  </si>
  <si>
    <t>Замена стоек дорожных знаков с установкой нового знака
(100 шт.)</t>
  </si>
  <si>
    <t>1 000 147,23
56 653,07</t>
  </si>
  <si>
    <t>63 020,63
18 115,83</t>
  </si>
  <si>
    <t>63 021
18 116</t>
  </si>
  <si>
    <t>4</t>
  </si>
  <si>
    <t>Окраска стоек дорожных знаков</t>
  </si>
  <si>
    <t xml:space="preserve">на окраску стоек дорожных знаков, </t>
  </si>
  <si>
    <t>ТЕРс01(2022)-04-003-1</t>
  </si>
  <si>
    <t>Окраска стоек дорожных знаков
(100 шт.)</t>
  </si>
  <si>
    <t>12 874,12
5 451,34</t>
  </si>
  <si>
    <t>6 064,04
1 743,16</t>
  </si>
  <si>
    <t>6 064
1 743</t>
  </si>
  <si>
    <t xml:space="preserve">      20% ПЗ (от 12874) (Поз. 1)</t>
  </si>
  <si>
    <t xml:space="preserve">      15% ПЗ (от 15449) (Поз. 1)</t>
  </si>
  <si>
    <t xml:space="preserve">          Накладные расходы 20% ПЗ (от 12 874)</t>
  </si>
  <si>
    <t xml:space="preserve">          Сметная прибыль 15% ПЗ (от 15 449)</t>
  </si>
  <si>
    <t xml:space="preserve">на замену отдельных секций металлического барьерного ограждения оцинкованного марки 11-ДО/250 на металлических стойках, </t>
  </si>
  <si>
    <t>ТЕРс01(2022)-04-012-1</t>
  </si>
  <si>
    <t>Замена отдельных секций металлического барьерного ограждения на металлических стойках
(100 м)</t>
  </si>
  <si>
    <t>474 080,44
17 948,08</t>
  </si>
  <si>
    <t>26 551,80
7 451,36</t>
  </si>
  <si>
    <t>26 552
7 451</t>
  </si>
  <si>
    <t xml:space="preserve">      20% ПЗ (от 474080) (Поз. 1)</t>
  </si>
  <si>
    <t xml:space="preserve">      15% ПЗ (от 568896) (Поз. 1)</t>
  </si>
  <si>
    <t xml:space="preserve">          Накладные расходы 20% ПЗ (от 474 080)</t>
  </si>
  <si>
    <t xml:space="preserve">          Сметная прибыль 15% ПЗ (от 568 896)</t>
  </si>
  <si>
    <t>Обоснование</t>
  </si>
  <si>
    <t>Единица измерения</t>
  </si>
  <si>
    <t>100 м2</t>
  </si>
  <si>
    <t>100 м</t>
  </si>
  <si>
    <t>1 т</t>
  </si>
  <si>
    <t>100 м3</t>
  </si>
  <si>
    <t>1000 м2</t>
  </si>
  <si>
    <t>100 шт</t>
  </si>
  <si>
    <t>№ п.п.</t>
  </si>
  <si>
    <t>1.1</t>
  </si>
  <si>
    <t>10 км</t>
  </si>
  <si>
    <t>1.2</t>
  </si>
  <si>
    <t>1.3</t>
  </si>
  <si>
    <t>1.4</t>
  </si>
  <si>
    <t>1.5</t>
  </si>
  <si>
    <t>1.6</t>
  </si>
  <si>
    <t>1.7</t>
  </si>
  <si>
    <t>1.8</t>
  </si>
  <si>
    <t>1.9</t>
  </si>
  <si>
    <t>10000 м2</t>
  </si>
  <si>
    <t>2.1</t>
  </si>
  <si>
    <t>1 км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</si>
  <si>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</si>
  <si>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</si>
  <si>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</si>
  <si>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</si>
  <si>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</si>
  <si>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</si>
  <si>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</si>
  <si>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</si>
  <si>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</si>
  <si>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</si>
  <si>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1 га</t>
  </si>
  <si>
    <t>2.12</t>
  </si>
  <si>
    <t>2.13</t>
  </si>
  <si>
    <t>2.14</t>
  </si>
  <si>
    <t>2.15</t>
  </si>
  <si>
    <t>2.16</t>
  </si>
  <si>
    <t>2.17</t>
  </si>
  <si>
    <r>
      <t xml:space="preserve">Замена отдельных секций металлического барьерного ограждения оцинкованного марки 11-ДО/250 на металлических стойках </t>
    </r>
    <r>
      <rPr>
        <b/>
        <sz val="10"/>
        <color theme="1"/>
        <rFont val="Times New Roman"/>
        <family val="1"/>
        <charset val="204"/>
      </rPr>
      <t>(возврат материалов)</t>
    </r>
  </si>
  <si>
    <t>Конъюктурный анализ</t>
  </si>
  <si>
    <t>Приготовление пескосоляной смеси с содержанием хлоридов 20%, бульдозером мощн. 108 л.с.</t>
  </si>
  <si>
    <t xml:space="preserve">      20% ПЗ (от 97008) (Поз. 1)</t>
  </si>
  <si>
    <t xml:space="preserve">      15% ПЗ (от 116410) (Поз. 1)</t>
  </si>
  <si>
    <t xml:space="preserve">          Накладные расходы 20% ПЗ (от 97 008)</t>
  </si>
  <si>
    <t xml:space="preserve">          Сметная прибыль 15% ПЗ (от 116 410)</t>
  </si>
  <si>
    <t>Уровень цен -</t>
  </si>
  <si>
    <t>Распределение противогололедных материалов (пескосоляная смесь) комбинированной дорожной машиной мощн. от 210 до 270 л.с.</t>
  </si>
  <si>
    <t>Распределение противогололедных материалов (песок) комбинированной дорожной машиной мощн. от 210 до 270 л.с.</t>
  </si>
  <si>
    <t>Восстановление профиля гравийных дорог с добавлением нового материала</t>
  </si>
  <si>
    <t>Разравнивание грунта на обочине автогрейдером толщиной слоя 10 см</t>
  </si>
  <si>
    <t>Ямочный ремонт асфальтобетонных покрытий литой асфальтобетонной смесью, толщиной 5 см, площадью ремонта на одном месте до 1 м2, средняя дольность возки до 50 км</t>
  </si>
  <si>
    <t>Очистка отверстий труб от грязи и наносов</t>
  </si>
  <si>
    <r>
      <t xml:space="preserve">Замена стоек дорожных знаков с установкой нового знака </t>
    </r>
    <r>
      <rPr>
        <b/>
        <sz val="10"/>
        <color theme="1"/>
        <rFont val="Times New Roman"/>
        <family val="1"/>
        <charset val="204"/>
      </rPr>
      <t>(возврат материалов)</t>
    </r>
  </si>
  <si>
    <t>Содержание автомобильных дорог местного значения и искусственных сооружений на них, по которым проходят маршруты школьных автобусов</t>
  </si>
  <si>
    <t xml:space="preserve">на 1 Уборка снежных валов автогрейдером 3609,60р, </t>
  </si>
  <si>
    <t>Накладные расходы 20% ПЗ (от 2 180)</t>
  </si>
  <si>
    <t>Сметная прибыль 15% ПЗ (от 2 616)</t>
  </si>
  <si>
    <t xml:space="preserve">на 2 Очистка дороги от снега трактором 1137,60р, </t>
  </si>
  <si>
    <t>Накладные расходы 20% ПЗ (от 687)</t>
  </si>
  <si>
    <t>Сметная прибыль 15% ПЗ (от 824)</t>
  </si>
  <si>
    <t xml:space="preserve">на 3 Очистка дороги автогрейдерами, снег уплотненный до 300 мм 1918,80р, </t>
  </si>
  <si>
    <t>Накладные расходы 20% ПЗ (от 1 158)</t>
  </si>
  <si>
    <t>Сметная прибыль 15% ПЗ (от 1 390)</t>
  </si>
  <si>
    <t>Накладные расходы 20% ПЗ (от 97 008)</t>
  </si>
  <si>
    <t>Сметная прибыль 15% ПЗ (от 116 410)</t>
  </si>
  <si>
    <t>Накладные расходы 20% ПЗ (от 524)</t>
  </si>
  <si>
    <t>Сметная прибыль 15% ПЗ (от 629)</t>
  </si>
  <si>
    <t xml:space="preserve">на распределение фрикционных материалов (песок) комбинированной дорожной машины мощностью от 210 до 270 л.с., </t>
  </si>
  <si>
    <t>408-0122</t>
  </si>
  <si>
    <t>Песок
(м3)</t>
  </si>
  <si>
    <t>Объем=125/1,5/100*1</t>
  </si>
  <si>
    <t xml:space="preserve">      20% ПЗ (от 969) (Поз. 1-2)</t>
  </si>
  <si>
    <t xml:space="preserve">      15% ПЗ (от 1163) (Поз. 1-2)</t>
  </si>
  <si>
    <t xml:space="preserve">          Накладные расходы 20% ПЗ (от 969)</t>
  </si>
  <si>
    <t xml:space="preserve">          Сметная прибыль 15% ПЗ (от 1 163)</t>
  </si>
  <si>
    <t>Накладные расходы 20% ПЗ (от 1 190)</t>
  </si>
  <si>
    <t>Сметная прибыль 15% ПЗ (от 1 428)</t>
  </si>
  <si>
    <t>Накладные расходы 20% ПЗ (от 3 943)</t>
  </si>
  <si>
    <t>Сметная прибыль 15% ПЗ (от 4 732)</t>
  </si>
  <si>
    <t>Накладные расходы 20% ПЗ (от 1 052)</t>
  </si>
  <si>
    <t>Сметная прибыль 15% ПЗ (от 1 262)</t>
  </si>
  <si>
    <t>Накладные расходы 20% ПЗ (от 313)</t>
  </si>
  <si>
    <t>Сметная прибыль 15% ПЗ (от 376)</t>
  </si>
  <si>
    <t>Накладные расходы 20% ПЗ (от 204)</t>
  </si>
  <si>
    <t>Сметная прибыль 15% ПЗ (от 245)</t>
  </si>
  <si>
    <t>Накладные расходы 20% ПЗ (от 148)</t>
  </si>
  <si>
    <t>Сметная прибыль 15% ПЗ (от 178)</t>
  </si>
  <si>
    <t>Накладные расходы 20% ПЗ (от 89 121)</t>
  </si>
  <si>
    <t>Сметная прибыль 15% ПЗ (от 106 945)</t>
  </si>
  <si>
    <t>Накладные расходы 20% ПЗ (от 366)</t>
  </si>
  <si>
    <t>Сметная прибыль 15% ПЗ (от 439)</t>
  </si>
  <si>
    <t>Накладные расходы 20% ПЗ (от 42 324)</t>
  </si>
  <si>
    <t>Сметная прибыль 15% ПЗ (от 50 789)</t>
  </si>
  <si>
    <t>Объем=1*30</t>
  </si>
  <si>
    <t xml:space="preserve">      20% ПЗ (от 69265) (Поз. 1-3)</t>
  </si>
  <si>
    <t xml:space="preserve">      15% ПЗ (от 83118) (Поз. 1-3)</t>
  </si>
  <si>
    <t xml:space="preserve">          Накладные расходы 20% ПЗ (от 69 265)</t>
  </si>
  <si>
    <t xml:space="preserve">          Сметная прибыль 15% ПЗ (от 83 118)</t>
  </si>
  <si>
    <t>Накладные расходы 20% ПЗ (от 12 440)</t>
  </si>
  <si>
    <t>Сметная прибыль 15% ПЗ (от 14 928)</t>
  </si>
  <si>
    <t>Накладные расходы 20% ПЗ (от 66 520)</t>
  </si>
  <si>
    <t>Сметная прибыль 15% ПЗ (от 79 824)</t>
  </si>
  <si>
    <t xml:space="preserve">      20% ПЗ (от 66520) (Поз. 1)</t>
  </si>
  <si>
    <t xml:space="preserve">      15% ПЗ (от 79824) (Поз. 1)</t>
  </si>
  <si>
    <t xml:space="preserve">          Накладные расходы 20% ПЗ (от 66 520)</t>
  </si>
  <si>
    <t xml:space="preserve">          Сметная прибыль 15% ПЗ (от 79 824)</t>
  </si>
  <si>
    <t>Накладные расходы 20% ПЗ (от 1 065)</t>
  </si>
  <si>
    <t>Сметная прибыль 15% ПЗ (от 1 278)</t>
  </si>
  <si>
    <t xml:space="preserve">на добавлять на каждый 5 м перемещения к подсыпка обочин из резерва бульдозером 108 л.с, </t>
  </si>
  <si>
    <t>Накладные расходы 20% ПЗ (от 358)</t>
  </si>
  <si>
    <t>Сметная прибыль 15% ПЗ (от 430)</t>
  </si>
  <si>
    <t xml:space="preserve">на ямочный ремонт асфальтобетонных покрытий с использованием ремонтера на базе КДМ, дорожной фрезы и виброплиты, укатываемой асфальтобетонной смесью, толщиной 5 см с разломкой старого покрытия площадью ремонта на одном месте до 1 м2, </t>
  </si>
  <si>
    <t>Накладные расходы 20% ПЗ (от 119 635)</t>
  </si>
  <si>
    <t>Сметная прибыль 15% ПЗ (от 143 562)</t>
  </si>
  <si>
    <t>Объем=1*100*0,05*2,45</t>
  </si>
  <si>
    <t xml:space="preserve">на ямочный ремонт асфальтобетонных покрытий литой асфальтобетонной смесью, толщиной 5 см, площадью ремонта на одном месте до 1 м2, средняя дольность возки до 50 км, </t>
  </si>
  <si>
    <t>Накладные расходы 20% ПЗ (от 213 931)</t>
  </si>
  <si>
    <t>Сметная прибыль 15% ПЗ (от 256 717)</t>
  </si>
  <si>
    <t xml:space="preserve">      20% ПЗ (от 213931) (Поз. 1)</t>
  </si>
  <si>
    <t xml:space="preserve">      15% ПЗ (от 256717) (Поз. 1)</t>
  </si>
  <si>
    <t xml:space="preserve">          Накладные расходы 20% ПЗ (от 213 931)</t>
  </si>
  <si>
    <t xml:space="preserve">          Сметная прибыль 15% ПЗ (от 256 717)</t>
  </si>
  <si>
    <t>Накладные расходы 20% ПЗ (от 1 000 147)</t>
  </si>
  <si>
    <t>Сметная прибыль 15% ПЗ (от 1 200 176)</t>
  </si>
  <si>
    <t xml:space="preserve">      20% ПЗ (от 1000147) (Поз. 1)</t>
  </si>
  <si>
    <t xml:space="preserve">      15% ПЗ (от 1200176) (Поз. 1)</t>
  </si>
  <si>
    <t xml:space="preserve">          Накладные расходы 20% ПЗ (от 1 000 147)</t>
  </si>
  <si>
    <t xml:space="preserve">          Сметная прибыль 15% ПЗ (от 1 200 176)</t>
  </si>
  <si>
    <t>Накладные расходы 20% ПЗ (от 12 874)</t>
  </si>
  <si>
    <t>Сметная прибыль 15% ПЗ (от 15 449)</t>
  </si>
  <si>
    <t>Накладные расходы 20% ПЗ (от 474 080)</t>
  </si>
  <si>
    <t>Сметная прибыль 15% ПЗ (от 568 896)</t>
  </si>
  <si>
    <t xml:space="preserve">на очистку отверстий труб от грязи и наносов вручную, </t>
  </si>
  <si>
    <t>ТЕРс01(2022)-03-002-1</t>
  </si>
  <si>
    <t>Очистка отверстий труб от грязи и наносов
(10 м)</t>
  </si>
  <si>
    <t>914,37
577,95</t>
  </si>
  <si>
    <t>336,42
96,71</t>
  </si>
  <si>
    <t>336
97</t>
  </si>
  <si>
    <t>Накладные расходы 20% ПЗ (от 914)</t>
  </si>
  <si>
    <t>Сметная прибыль 15% ПЗ (от 1 097)</t>
  </si>
  <si>
    <t xml:space="preserve">      20% ПЗ (от 914) (Поз. 1)</t>
  </si>
  <si>
    <t xml:space="preserve">      15% ПЗ (от 1097) (Поз. 1)</t>
  </si>
  <si>
    <t xml:space="preserve">          Накладные расходы 20% ПЗ (от 914)</t>
  </si>
  <si>
    <t xml:space="preserve">          Сметная прибыль 15% ПЗ (от 1 097)</t>
  </si>
  <si>
    <t>ТССЦпг-03-21-01-030
Приказ Минстроя России от 05.05.15 №337/пр</t>
  </si>
  <si>
    <t>Перевозка грузов автомобилями-самосвалами грузоподъемностью 10 т, работающих вне карьера, на расстояние: до 30 км I класс груза
(1 т груза)</t>
  </si>
  <si>
    <t>Итого прямые затраты по смете в текущих ценах</t>
  </si>
  <si>
    <t>34 942
4 973</t>
  </si>
  <si>
    <t xml:space="preserve">     Перевозка грузов автотранспортом:</t>
  </si>
  <si>
    <t xml:space="preserve">          Итого Поз. 4</t>
  </si>
  <si>
    <t>Продолжительность содержания - 12 месяцев</t>
  </si>
  <si>
    <t xml:space="preserve">Цена единицы товара, работы, услуги за ед.изм. без НДС, руб. </t>
  </si>
  <si>
    <t>Срезка кустарника и подлеска мотокусторезом</t>
  </si>
  <si>
    <t>ТЕРс01(2022)-07-003-2</t>
  </si>
  <si>
    <t>Срезка кустарника и подлеска:  мотокусторезом
(1 га)</t>
  </si>
  <si>
    <t>42 333,23
20 358,36</t>
  </si>
  <si>
    <t>21 974,87
17 196,86</t>
  </si>
  <si>
    <t>21 975
17 197</t>
  </si>
  <si>
    <t>Накладные расходы 20% ПЗ (от 42 333)</t>
  </si>
  <si>
    <t>Сметная прибыль 15% ПЗ (от 50 800)</t>
  </si>
  <si>
    <t xml:space="preserve">      20% ПЗ (от 42333) (Поз. 1)</t>
  </si>
  <si>
    <t xml:space="preserve">      15% ПЗ (от 50800) (Поз. 1)</t>
  </si>
  <si>
    <t xml:space="preserve">          Накладные расходы 20% ПЗ (от 42 333)</t>
  </si>
  <si>
    <t xml:space="preserve">          Сметная прибыль 15% ПЗ (от 50 800)</t>
  </si>
  <si>
    <t>Уборка снежных валов автогрейдером</t>
  </si>
  <si>
    <t>тех.часть Сборника ТЕРс Удмуртская Республика (редакция 2021г., п.1 "рекомендуются к применению на 2022–2023 годы" с учетом индекса прогнозной инфляции на 2024 год</t>
  </si>
  <si>
    <t xml:space="preserve">Затраты труда рабочих, чел.-ч, не занятых обслуживанием машин </t>
  </si>
  <si>
    <t xml:space="preserve">     НДС 20% от 3008</t>
  </si>
  <si>
    <t xml:space="preserve">     НДС 20% от 948</t>
  </si>
  <si>
    <t>Очистка дороги автогрейдерами, снег уплотненный до 300 мм</t>
  </si>
  <si>
    <t xml:space="preserve">     НДС 20% от 1599</t>
  </si>
  <si>
    <t xml:space="preserve">     НДС 20% от 133872</t>
  </si>
  <si>
    <t>Распределение противогололедных материалов (пескосолянной смеси) комбинированной дорожной машиной мощн. от 210 до 270 л.с.</t>
  </si>
  <si>
    <t xml:space="preserve">     НДС 20% от 723</t>
  </si>
  <si>
    <t>Распределение фрикционных материалов (песок) комбинированной дорожной машины мощностью от 210 до 270 л.с.</t>
  </si>
  <si>
    <t xml:space="preserve">     НДС 20% от 1337</t>
  </si>
  <si>
    <t xml:space="preserve">     НДС 20% от 1642</t>
  </si>
  <si>
    <t>Устройство траншей в снегу бульдозером мощн. 108 л.с. (на снегозаносимых участках)</t>
  </si>
  <si>
    <t xml:space="preserve">     НДС 20% от 5442</t>
  </si>
  <si>
    <t xml:space="preserve">     НДС 20% от 1451</t>
  </si>
  <si>
    <t>Ямочный ремонт асфальтобетонных покрытий с использованием ремонтера на базе КДМ, дорожной фрезы и виброплиты, укатываемой асфальтобетонной смесью, толщиной 5 см с разломкой старого покрытия площадью ремонта на одном месте до 1 м2</t>
  </si>
  <si>
    <t xml:space="preserve">     НДС 20% от 432</t>
  </si>
  <si>
    <t xml:space="preserve">     НДС 20% от 282</t>
  </si>
  <si>
    <t xml:space="preserve">     НДС 20% от 205</t>
  </si>
  <si>
    <t xml:space="preserve">     НДС 20% от 122987</t>
  </si>
  <si>
    <t xml:space="preserve">на Срезка кустарника и подлеска мотокусторезом, </t>
  </si>
  <si>
    <t xml:space="preserve">     НДС 20% от 58420</t>
  </si>
  <si>
    <t xml:space="preserve">     НДС 20% от 505</t>
  </si>
  <si>
    <t xml:space="preserve">     НДС 20% от 95586</t>
  </si>
  <si>
    <t xml:space="preserve">     НДС 20% от 17167</t>
  </si>
  <si>
    <t xml:space="preserve">     НДС 20% от 91798</t>
  </si>
  <si>
    <t xml:space="preserve">     НДС 20% от 1470</t>
  </si>
  <si>
    <t xml:space="preserve">     НДС 20% от 495</t>
  </si>
  <si>
    <t xml:space="preserve">ИНДЕКС К ПОЗИЦИИ:  </t>
  </si>
  <si>
    <t>МДТ УР письмо №0384/02-39 от 23.01.2023г.</t>
  </si>
  <si>
    <t>Асфальтобетонная смесь А16Вн по ГОСТ Р 58406.2-2020 (с учетом индекса прогнозной инфляции на 2023 год - 1,059)
(т)</t>
  </si>
  <si>
    <t>7 501,25
8500/1,2*1,059</t>
  </si>
  <si>
    <t>Цена МАТ=8500/1,2*1,059</t>
  </si>
  <si>
    <t>ТССЦпг-03-21-01-030</t>
  </si>
  <si>
    <t>ИНДЕКС К ПОЗИЦИИ: 3 квартал 2022 г. ОЗП=27,84; ЭМ=9,64; ЗПМ=27,84</t>
  </si>
  <si>
    <t xml:space="preserve">      20% ПЗ (от 132594) (Поз. 1-3)</t>
  </si>
  <si>
    <t xml:space="preserve">      15% ПЗ (от 159113) (Поз. 1-3)</t>
  </si>
  <si>
    <t xml:space="preserve">          Накладные расходы 20% ПЗ (от 132 594)</t>
  </si>
  <si>
    <t xml:space="preserve">          Сметная прибыль 15% ПЗ (от 159 113)</t>
  </si>
  <si>
    <t xml:space="preserve">     НДС 20% от 185480</t>
  </si>
  <si>
    <t xml:space="preserve">     НДС 20% от 295225</t>
  </si>
  <si>
    <t>Замена стоек дорожных знаков с установкой нового знака (возврат материалов)</t>
  </si>
  <si>
    <t xml:space="preserve">     НДС 20% от 1380202</t>
  </si>
  <si>
    <t xml:space="preserve">     НДС 20% от 17766</t>
  </si>
  <si>
    <t>Замена отдельных секций металлического барьерного ограждения оцинкованного марки 11-ДО/250 на металлических стойках (возврат материалов)</t>
  </si>
  <si>
    <t xml:space="preserve">     НДС 20% от 654230</t>
  </si>
  <si>
    <t xml:space="preserve">     НДС 20% от 1262</t>
  </si>
  <si>
    <t>Начало содержания - январь 2024 года</t>
  </si>
  <si>
    <t>Окончание содержания - декабрь 2024 года</t>
  </si>
  <si>
    <t>Расчет индекса прогнозной инфляции</t>
  </si>
  <si>
    <t>Цена единиц товара, работы, услуги</t>
  </si>
  <si>
    <t>Наименование товара, работы, услуги</t>
  </si>
  <si>
    <t>Стоимость работ за ед.изм. с НДС, руб.</t>
  </si>
  <si>
    <t>Итого, начальная сумма цен единиц товара, работы, услуги, руб.</t>
  </si>
  <si>
    <t>100 т</t>
  </si>
  <si>
    <t>10 м</t>
  </si>
  <si>
    <t>Возврат металлолома в текущих ценах (НДС не облагается)</t>
  </si>
  <si>
    <r>
      <rPr>
        <b/>
        <sz val="10"/>
        <rFont val="Times New Roman"/>
        <family val="1"/>
        <charset val="204"/>
      </rPr>
      <t>Индекс прогнозной инфляции</t>
    </r>
    <r>
      <rPr>
        <sz val="10"/>
        <rFont val="Times New Roman"/>
        <family val="1"/>
        <charset val="204"/>
      </rPr>
      <t xml:space="preserve"> (по письму Минэкономразвития России от 28.09.2022 г. №36804-ПК/Д03и) на 2024г.</t>
    </r>
  </si>
  <si>
    <t>Выполнение работ по содержанию автомобильных дорог местного значения и искусственных сооружений на них, по которым проходят маршруты школьных автобусов в Красногорском районе Удмуртской Республики</t>
  </si>
  <si>
    <t>УСЛ ЕД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</si>
</sst>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00"/>
    <numFmt numFmtId="167" formatCode="0.0000"/>
  </numFmts>
  <fonts count="26" x14ac:knownFonts="1">
    <font>
      <sz val="11"/>
      <name val="Calibri"/>
      <charset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8">
    <xf numFmtId="0" fontId="0" fillId="0" borderId="0"/>
    <xf numFmtId="0" fontId="4" fillId="0" borderId="0"/>
    <xf numFmtId="0" fontId="2" fillId="0" borderId="0"/>
    <xf numFmtId="0" fontId="12" fillId="0" borderId="0"/>
    <xf numFmtId="0" fontId="1" fillId="0" borderId="0"/>
    <xf numFmtId="0" fontId="3" fillId="0" borderId="0"/>
    <xf numFmtId="0" fontId="13" fillId="0" borderId="0"/>
    <xf numFmtId="0" fontId="13" fillId="0" borderId="0"/>
  </cellStyleXfs>
  <cellXfs count="216">
    <xf numFmtId="0" fontId="0" fillId="0" borderId="0" xfId="0"/>
    <xf numFmtId="0" fontId="5" fillId="0" borderId="0" xfId="1" applyFont="1" applyAlignment="1">
      <alignment horizontal="center" vertical="top" wrapText="1"/>
    </xf>
    <xf numFmtId="0" fontId="5" fillId="0" borderId="0" xfId="1" applyFont="1" applyAlignment="1">
      <alignment vertical="top"/>
    </xf>
    <xf numFmtId="0" fontId="5" fillId="0" borderId="0" xfId="1" applyFont="1" applyAlignment="1">
      <alignment vertical="top" wrapText="1"/>
    </xf>
    <xf numFmtId="0" fontId="6" fillId="0" borderId="0" xfId="1" applyFont="1" applyAlignment="1">
      <alignment vertical="top" wrapText="1"/>
    </xf>
    <xf numFmtId="0" fontId="5" fillId="0" borderId="14" xfId="1" applyFont="1" applyBorder="1" applyAlignment="1">
      <alignment horizontal="center" vertical="top" wrapText="1"/>
    </xf>
    <xf numFmtId="49" fontId="6" fillId="0" borderId="14" xfId="1" applyNumberFormat="1" applyFont="1" applyBorder="1" applyAlignment="1">
      <alignment horizontal="center" vertical="top" wrapText="1"/>
    </xf>
    <xf numFmtId="0" fontId="6" fillId="0" borderId="14" xfId="1" applyFont="1" applyBorder="1" applyAlignment="1">
      <alignment horizontal="left" vertical="top" wrapText="1"/>
    </xf>
    <xf numFmtId="0" fontId="6" fillId="0" borderId="14" xfId="1" applyFont="1" applyBorder="1" applyAlignment="1">
      <alignment horizontal="center" vertical="top" wrapText="1"/>
    </xf>
    <xf numFmtId="4" fontId="5" fillId="0" borderId="14" xfId="1" applyNumberFormat="1" applyFont="1" applyBorder="1" applyAlignment="1">
      <alignment horizontal="center" vertical="top" wrapText="1"/>
    </xf>
    <xf numFmtId="4" fontId="6" fillId="0" borderId="14" xfId="1" applyNumberFormat="1" applyFont="1" applyBorder="1" applyAlignment="1">
      <alignment horizontal="center" vertical="top" wrapText="1"/>
    </xf>
    <xf numFmtId="4" fontId="8" fillId="0" borderId="14" xfId="1" applyNumberFormat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  <xf numFmtId="0" fontId="7" fillId="0" borderId="0" xfId="1" applyFont="1" applyAlignment="1">
      <alignment vertical="top" wrapText="1"/>
    </xf>
    <xf numFmtId="0" fontId="6" fillId="0" borderId="0" xfId="1" applyFont="1" applyAlignment="1">
      <alignment horizontal="center" vertical="top" wrapText="1"/>
    </xf>
    <xf numFmtId="0" fontId="6" fillId="0" borderId="0" xfId="1" applyFont="1" applyAlignment="1">
      <alignment horizontal="left" vertical="top" wrapText="1"/>
    </xf>
    <xf numFmtId="49" fontId="6" fillId="0" borderId="14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5" fillId="0" borderId="0" xfId="0" applyFont="1" applyAlignment="1">
      <alignment vertical="top"/>
    </xf>
    <xf numFmtId="0" fontId="9" fillId="0" borderId="0" xfId="2" applyFont="1" applyAlignment="1">
      <alignment vertical="top"/>
    </xf>
    <xf numFmtId="0" fontId="9" fillId="0" borderId="0" xfId="2" applyFont="1" applyAlignment="1">
      <alignment vertical="top" wrapText="1"/>
    </xf>
    <xf numFmtId="0" fontId="10" fillId="0" borderId="0" xfId="0" applyFont="1" applyAlignment="1">
      <alignment vertical="top"/>
    </xf>
    <xf numFmtId="0" fontId="9" fillId="0" borderId="0" xfId="2" applyFont="1" applyAlignment="1">
      <alignment horizontal="center" vertical="top"/>
    </xf>
    <xf numFmtId="0" fontId="9" fillId="0" borderId="0" xfId="2" applyFont="1" applyAlignment="1">
      <alignment horizontal="left" vertical="top" wrapText="1"/>
    </xf>
    <xf numFmtId="0" fontId="9" fillId="0" borderId="0" xfId="2" applyFont="1" applyAlignment="1">
      <alignment horizontal="center" vertical="top" wrapText="1"/>
    </xf>
    <xf numFmtId="166" fontId="9" fillId="0" borderId="0" xfId="2" applyNumberFormat="1" applyFont="1" applyAlignment="1">
      <alignment horizontal="center" vertical="top"/>
    </xf>
    <xf numFmtId="165" fontId="9" fillId="0" borderId="0" xfId="2" applyNumberFormat="1" applyFont="1" applyAlignment="1">
      <alignment horizontal="center" vertical="top" wrapText="1"/>
    </xf>
    <xf numFmtId="0" fontId="9" fillId="0" borderId="0" xfId="0" applyFont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horizontal="left" vertical="top"/>
    </xf>
    <xf numFmtId="0" fontId="12" fillId="0" borderId="0" xfId="3"/>
    <xf numFmtId="49" fontId="14" fillId="0" borderId="0" xfId="0" applyNumberFormat="1" applyFont="1"/>
    <xf numFmtId="0" fontId="15" fillId="0" borderId="0" xfId="0" applyFont="1" applyAlignment="1">
      <alignment horizontal="right"/>
    </xf>
    <xf numFmtId="0" fontId="13" fillId="0" borderId="0" xfId="0" applyFont="1"/>
    <xf numFmtId="0" fontId="16" fillId="0" borderId="0" xfId="0" applyFont="1" applyAlignment="1">
      <alignment wrapText="1"/>
    </xf>
    <xf numFmtId="49" fontId="17" fillId="0" borderId="0" xfId="0" applyNumberFormat="1" applyFont="1" applyAlignment="1">
      <alignment horizontal="center" vertical="top"/>
    </xf>
    <xf numFmtId="49" fontId="15" fillId="0" borderId="0" xfId="0" applyNumberFormat="1" applyFont="1"/>
    <xf numFmtId="49" fontId="15" fillId="0" borderId="0" xfId="0" applyNumberFormat="1" applyFont="1" applyAlignment="1">
      <alignment wrapText="1"/>
    </xf>
    <xf numFmtId="0" fontId="15" fillId="0" borderId="0" xfId="0" applyFont="1" applyAlignment="1">
      <alignment wrapText="1"/>
    </xf>
    <xf numFmtId="0" fontId="15" fillId="0" borderId="0" xfId="0" applyFont="1"/>
    <xf numFmtId="0" fontId="14" fillId="0" borderId="3" xfId="0" applyFont="1" applyBorder="1"/>
    <xf numFmtId="166" fontId="15" fillId="0" borderId="3" xfId="0" applyNumberFormat="1" applyFont="1" applyBorder="1" applyAlignment="1">
      <alignment horizontal="right"/>
    </xf>
    <xf numFmtId="0" fontId="15" fillId="0" borderId="0" xfId="0" applyFont="1" applyAlignment="1">
      <alignment horizontal="left"/>
    </xf>
    <xf numFmtId="0" fontId="15" fillId="0" borderId="0" xfId="0" applyFont="1" applyAlignment="1">
      <alignment vertical="center" wrapText="1"/>
    </xf>
    <xf numFmtId="2" fontId="15" fillId="0" borderId="0" xfId="0" applyNumberFormat="1" applyFont="1"/>
    <xf numFmtId="49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left" vertical="top"/>
    </xf>
    <xf numFmtId="0" fontId="14" fillId="0" borderId="1" xfId="0" applyFont="1" applyBorder="1"/>
    <xf numFmtId="4" fontId="15" fillId="0" borderId="3" xfId="0" applyNumberFormat="1" applyFont="1" applyBorder="1" applyAlignment="1">
      <alignment horizontal="right"/>
    </xf>
    <xf numFmtId="2" fontId="15" fillId="0" borderId="0" xfId="0" applyNumberFormat="1" applyFont="1" applyAlignment="1">
      <alignment horizontal="right"/>
    </xf>
    <xf numFmtId="0" fontId="14" fillId="0" borderId="2" xfId="0" applyFont="1" applyBorder="1"/>
    <xf numFmtId="0" fontId="15" fillId="0" borderId="2" xfId="0" applyFont="1" applyBorder="1"/>
    <xf numFmtId="0" fontId="14" fillId="0" borderId="0" xfId="0" applyFont="1" applyAlignment="1">
      <alignment vertical="center"/>
    </xf>
    <xf numFmtId="49" fontId="19" fillId="0" borderId="4" xfId="0" applyNumberFormat="1" applyFont="1" applyBorder="1" applyAlignment="1">
      <alignment horizontal="center"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/>
    </xf>
    <xf numFmtId="0" fontId="21" fillId="0" borderId="0" xfId="0" applyFont="1" applyAlignment="1">
      <alignment wrapText="1"/>
    </xf>
    <xf numFmtId="49" fontId="22" fillId="0" borderId="4" xfId="0" applyNumberFormat="1" applyFont="1" applyBorder="1" applyAlignment="1">
      <alignment horizontal="center" vertical="top" wrapText="1"/>
    </xf>
    <xf numFmtId="49" fontId="22" fillId="0" borderId="4" xfId="0" applyNumberFormat="1" applyFont="1" applyBorder="1" applyAlignment="1">
      <alignment horizontal="left" vertical="top" wrapText="1"/>
    </xf>
    <xf numFmtId="1" fontId="22" fillId="0" borderId="4" xfId="0" applyNumberFormat="1" applyFont="1" applyBorder="1" applyAlignment="1">
      <alignment horizontal="center" vertical="top" wrapText="1"/>
    </xf>
    <xf numFmtId="4" fontId="22" fillId="0" borderId="4" xfId="0" applyNumberFormat="1" applyFont="1" applyBorder="1" applyAlignment="1">
      <alignment horizontal="right" vertical="top" wrapText="1"/>
    </xf>
    <xf numFmtId="4" fontId="23" fillId="0" borderId="4" xfId="0" applyNumberFormat="1" applyFont="1" applyBorder="1" applyAlignment="1">
      <alignment horizontal="right" vertical="top" wrapText="1"/>
    </xf>
    <xf numFmtId="1" fontId="22" fillId="0" borderId="4" xfId="0" applyNumberFormat="1" applyFont="1" applyBorder="1" applyAlignment="1">
      <alignment horizontal="right" vertical="top" wrapText="1"/>
    </xf>
    <xf numFmtId="0" fontId="22" fillId="0" borderId="0" xfId="0" applyFont="1" applyAlignment="1">
      <alignment wrapText="1"/>
    </xf>
    <xf numFmtId="49" fontId="14" fillId="0" borderId="13" xfId="0" applyNumberFormat="1" applyFont="1" applyBorder="1" applyAlignment="1">
      <alignment vertical="top" wrapText="1"/>
    </xf>
    <xf numFmtId="49" fontId="14" fillId="0" borderId="3" xfId="0" applyNumberFormat="1" applyFont="1" applyBorder="1" applyAlignment="1">
      <alignment vertical="top" wrapText="1"/>
    </xf>
    <xf numFmtId="49" fontId="14" fillId="0" borderId="3" xfId="0" applyNumberFormat="1" applyFont="1" applyBorder="1" applyAlignment="1">
      <alignment horizontal="right" vertical="top"/>
    </xf>
    <xf numFmtId="49" fontId="14" fillId="0" borderId="3" xfId="0" applyNumberFormat="1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/>
    </xf>
    <xf numFmtId="4" fontId="14" fillId="0" borderId="3" xfId="0" applyNumberFormat="1" applyFont="1" applyBorder="1" applyAlignment="1">
      <alignment horizontal="right" vertical="top"/>
    </xf>
    <xf numFmtId="0" fontId="14" fillId="0" borderId="3" xfId="0" applyFont="1" applyBorder="1" applyAlignment="1">
      <alignment horizontal="right" vertical="top"/>
    </xf>
    <xf numFmtId="0" fontId="24" fillId="0" borderId="3" xfId="0" applyFont="1" applyBorder="1" applyAlignment="1">
      <alignment horizontal="left" vertical="top" wrapText="1"/>
    </xf>
    <xf numFmtId="0" fontId="24" fillId="0" borderId="6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0" fontId="14" fillId="0" borderId="4" xfId="0" applyFont="1" applyBorder="1" applyAlignment="1">
      <alignment horizontal="right" vertical="top" wrapText="1"/>
    </xf>
    <xf numFmtId="0" fontId="14" fillId="0" borderId="0" xfId="0" applyFont="1" applyAlignment="1">
      <alignment wrapText="1"/>
    </xf>
    <xf numFmtId="0" fontId="25" fillId="0" borderId="0" xfId="0" applyFont="1"/>
    <xf numFmtId="0" fontId="24" fillId="0" borderId="0" xfId="0" applyFont="1"/>
    <xf numFmtId="49" fontId="15" fillId="0" borderId="0" xfId="0" applyNumberFormat="1" applyFont="1" applyAlignment="1">
      <alignment horizontal="right" vertical="top"/>
    </xf>
    <xf numFmtId="49" fontId="15" fillId="0" borderId="0" xfId="0" applyNumberFormat="1" applyFont="1" applyAlignment="1">
      <alignment vertical="top"/>
    </xf>
    <xf numFmtId="0" fontId="14" fillId="0" borderId="0" xfId="0" applyFont="1"/>
    <xf numFmtId="2" fontId="22" fillId="0" borderId="4" xfId="0" applyNumberFormat="1" applyFont="1" applyBorder="1" applyAlignment="1">
      <alignment horizontal="center" vertical="top" wrapText="1"/>
    </xf>
    <xf numFmtId="49" fontId="14" fillId="0" borderId="7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horizontal="left" vertical="top" wrapText="1"/>
    </xf>
    <xf numFmtId="49" fontId="14" fillId="0" borderId="1" xfId="0" applyNumberFormat="1" applyFont="1" applyBorder="1" applyAlignment="1">
      <alignment vertical="top"/>
    </xf>
    <xf numFmtId="49" fontId="14" fillId="0" borderId="1" xfId="0" applyNumberFormat="1" applyFont="1" applyBorder="1" applyAlignment="1">
      <alignment vertical="top" wrapText="1"/>
    </xf>
    <xf numFmtId="49" fontId="14" fillId="0" borderId="6" xfId="0" applyNumberFormat="1" applyFont="1" applyBorder="1" applyAlignment="1">
      <alignment vertical="top" wrapText="1"/>
    </xf>
    <xf numFmtId="2" fontId="22" fillId="0" borderId="4" xfId="0" applyNumberFormat="1" applyFont="1" applyBorder="1" applyAlignment="1">
      <alignment horizontal="right" vertical="top" wrapText="1"/>
    </xf>
    <xf numFmtId="2" fontId="14" fillId="0" borderId="4" xfId="0" applyNumberFormat="1" applyFont="1" applyBorder="1" applyAlignment="1">
      <alignment horizontal="right" vertical="top" wrapText="1"/>
    </xf>
    <xf numFmtId="49" fontId="14" fillId="0" borderId="0" xfId="7" applyNumberFormat="1" applyFont="1"/>
    <xf numFmtId="0" fontId="15" fillId="0" borderId="0" xfId="7" applyFont="1" applyAlignment="1">
      <alignment horizontal="right"/>
    </xf>
    <xf numFmtId="0" fontId="13" fillId="0" borderId="0" xfId="7"/>
    <xf numFmtId="0" fontId="16" fillId="0" borderId="0" xfId="7" applyFont="1" applyAlignment="1">
      <alignment wrapText="1"/>
    </xf>
    <xf numFmtId="49" fontId="17" fillId="0" borderId="0" xfId="7" applyNumberFormat="1" applyFont="1" applyAlignment="1">
      <alignment horizontal="center" vertical="top"/>
    </xf>
    <xf numFmtId="49" fontId="15" fillId="0" borderId="0" xfId="7" applyNumberFormat="1" applyFont="1"/>
    <xf numFmtId="49" fontId="15" fillId="0" borderId="0" xfId="7" applyNumberFormat="1" applyFont="1" applyAlignment="1">
      <alignment wrapText="1"/>
    </xf>
    <xf numFmtId="0" fontId="15" fillId="0" borderId="0" xfId="7" applyFont="1" applyAlignment="1">
      <alignment wrapText="1"/>
    </xf>
    <xf numFmtId="0" fontId="15" fillId="0" borderId="0" xfId="7" applyFont="1"/>
    <xf numFmtId="0" fontId="14" fillId="0" borderId="3" xfId="7" applyFont="1" applyBorder="1"/>
    <xf numFmtId="166" fontId="15" fillId="0" borderId="3" xfId="7" applyNumberFormat="1" applyFont="1" applyBorder="1" applyAlignment="1">
      <alignment horizontal="right"/>
    </xf>
    <xf numFmtId="0" fontId="15" fillId="0" borderId="0" xfId="7" applyFont="1" applyAlignment="1">
      <alignment horizontal="left"/>
    </xf>
    <xf numFmtId="0" fontId="15" fillId="0" borderId="0" xfId="7" applyFont="1" applyAlignment="1">
      <alignment vertical="center" wrapText="1"/>
    </xf>
    <xf numFmtId="2" fontId="15" fillId="0" borderId="0" xfId="7" applyNumberFormat="1" applyFont="1"/>
    <xf numFmtId="49" fontId="15" fillId="0" borderId="0" xfId="7" applyNumberFormat="1" applyFont="1" applyAlignment="1">
      <alignment horizontal="right"/>
    </xf>
    <xf numFmtId="0" fontId="15" fillId="0" borderId="0" xfId="7" applyFont="1" applyAlignment="1">
      <alignment horizontal="left" vertical="top"/>
    </xf>
    <xf numFmtId="0" fontId="14" fillId="0" borderId="1" xfId="7" applyFont="1" applyBorder="1"/>
    <xf numFmtId="4" fontId="15" fillId="0" borderId="3" xfId="7" applyNumberFormat="1" applyFont="1" applyBorder="1" applyAlignment="1">
      <alignment horizontal="right"/>
    </xf>
    <xf numFmtId="2" fontId="15" fillId="0" borderId="0" xfId="7" applyNumberFormat="1" applyFont="1" applyAlignment="1">
      <alignment horizontal="right"/>
    </xf>
    <xf numFmtId="0" fontId="14" fillId="0" borderId="2" xfId="7" applyFont="1" applyBorder="1"/>
    <xf numFmtId="0" fontId="15" fillId="0" borderId="2" xfId="7" applyFont="1" applyBorder="1"/>
    <xf numFmtId="0" fontId="14" fillId="0" borderId="0" xfId="7" applyFont="1" applyAlignment="1">
      <alignment vertical="center"/>
    </xf>
    <xf numFmtId="49" fontId="19" fillId="0" borderId="4" xfId="7" applyNumberFormat="1" applyFont="1" applyBorder="1" applyAlignment="1">
      <alignment horizontal="center" vertical="center" wrapText="1"/>
    </xf>
    <xf numFmtId="49" fontId="20" fillId="0" borderId="4" xfId="7" applyNumberFormat="1" applyFont="1" applyBorder="1" applyAlignment="1">
      <alignment horizontal="center" vertical="center" wrapText="1"/>
    </xf>
    <xf numFmtId="49" fontId="19" fillId="0" borderId="4" xfId="7" applyNumberFormat="1" applyFont="1" applyBorder="1" applyAlignment="1">
      <alignment horizontal="center" vertical="center"/>
    </xf>
    <xf numFmtId="0" fontId="21" fillId="0" borderId="0" xfId="7" applyFont="1" applyAlignment="1">
      <alignment wrapText="1"/>
    </xf>
    <xf numFmtId="49" fontId="22" fillId="0" borderId="4" xfId="7" applyNumberFormat="1" applyFont="1" applyBorder="1" applyAlignment="1">
      <alignment horizontal="center" vertical="top" wrapText="1"/>
    </xf>
    <xf numFmtId="49" fontId="22" fillId="0" borderId="4" xfId="7" applyNumberFormat="1" applyFont="1" applyBorder="1" applyAlignment="1">
      <alignment horizontal="left" vertical="top" wrapText="1"/>
    </xf>
    <xf numFmtId="1" fontId="22" fillId="0" borderId="4" xfId="7" applyNumberFormat="1" applyFont="1" applyBorder="1" applyAlignment="1">
      <alignment horizontal="center" vertical="top" wrapText="1"/>
    </xf>
    <xf numFmtId="4" fontId="22" fillId="0" borderId="4" xfId="7" applyNumberFormat="1" applyFont="1" applyBorder="1" applyAlignment="1">
      <alignment horizontal="right" vertical="top" wrapText="1"/>
    </xf>
    <xf numFmtId="4" fontId="23" fillId="0" borderId="4" xfId="7" applyNumberFormat="1" applyFont="1" applyBorder="1" applyAlignment="1">
      <alignment horizontal="right" vertical="top" wrapText="1"/>
    </xf>
    <xf numFmtId="1" fontId="22" fillId="0" borderId="4" xfId="7" applyNumberFormat="1" applyFont="1" applyBorder="1" applyAlignment="1">
      <alignment horizontal="right" vertical="top" wrapText="1"/>
    </xf>
    <xf numFmtId="0" fontId="22" fillId="0" borderId="0" xfId="7" applyFont="1" applyAlignment="1">
      <alignment wrapText="1"/>
    </xf>
    <xf numFmtId="49" fontId="14" fillId="0" borderId="13" xfId="7" applyNumberFormat="1" applyFont="1" applyBorder="1" applyAlignment="1">
      <alignment vertical="top" wrapText="1"/>
    </xf>
    <xf numFmtId="49" fontId="14" fillId="0" borderId="3" xfId="7" applyNumberFormat="1" applyFont="1" applyBorder="1" applyAlignment="1">
      <alignment vertical="top" wrapText="1"/>
    </xf>
    <xf numFmtId="49" fontId="14" fillId="0" borderId="3" xfId="7" applyNumberFormat="1" applyFont="1" applyBorder="1" applyAlignment="1">
      <alignment horizontal="right" vertical="top"/>
    </xf>
    <xf numFmtId="49" fontId="14" fillId="0" borderId="3" xfId="7" applyNumberFormat="1" applyFont="1" applyBorder="1" applyAlignment="1">
      <alignment horizontal="center" vertical="top" wrapText="1"/>
    </xf>
    <xf numFmtId="0" fontId="14" fillId="0" borderId="3" xfId="7" applyFont="1" applyBorder="1" applyAlignment="1">
      <alignment horizontal="center" vertical="top"/>
    </xf>
    <xf numFmtId="4" fontId="14" fillId="0" borderId="3" xfId="7" applyNumberFormat="1" applyFont="1" applyBorder="1" applyAlignment="1">
      <alignment horizontal="right" vertical="top"/>
    </xf>
    <xf numFmtId="0" fontId="14" fillId="0" borderId="3" xfId="7" applyFont="1" applyBorder="1" applyAlignment="1">
      <alignment horizontal="right" vertical="top"/>
    </xf>
    <xf numFmtId="0" fontId="24" fillId="0" borderId="3" xfId="7" applyFont="1" applyBorder="1" applyAlignment="1">
      <alignment horizontal="left" vertical="top" wrapText="1"/>
    </xf>
    <xf numFmtId="0" fontId="24" fillId="0" borderId="6" xfId="7" applyFont="1" applyBorder="1" applyAlignment="1">
      <alignment horizontal="left" vertical="top" wrapText="1"/>
    </xf>
    <xf numFmtId="0" fontId="22" fillId="0" borderId="4" xfId="7" applyFont="1" applyBorder="1" applyAlignment="1">
      <alignment horizontal="right" vertical="top" wrapText="1"/>
    </xf>
    <xf numFmtId="4" fontId="14" fillId="0" borderId="4" xfId="7" applyNumberFormat="1" applyFont="1" applyBorder="1" applyAlignment="1">
      <alignment horizontal="right" vertical="top" wrapText="1"/>
    </xf>
    <xf numFmtId="0" fontId="14" fillId="0" borderId="4" xfId="7" applyFont="1" applyBorder="1" applyAlignment="1">
      <alignment horizontal="right" vertical="top" wrapText="1"/>
    </xf>
    <xf numFmtId="0" fontId="14" fillId="0" borderId="0" xfId="7" applyFont="1" applyAlignment="1">
      <alignment wrapText="1"/>
    </xf>
    <xf numFmtId="0" fontId="25" fillId="0" borderId="0" xfId="7" applyFont="1"/>
    <xf numFmtId="0" fontId="24" fillId="0" borderId="0" xfId="7" applyFont="1"/>
    <xf numFmtId="49" fontId="15" fillId="0" borderId="0" xfId="7" applyNumberFormat="1" applyFont="1" applyAlignment="1">
      <alignment horizontal="right" vertical="top"/>
    </xf>
    <xf numFmtId="49" fontId="15" fillId="0" borderId="0" xfId="7" applyNumberFormat="1" applyFont="1" applyAlignment="1">
      <alignment vertical="top"/>
    </xf>
    <xf numFmtId="164" fontId="22" fillId="0" borderId="4" xfId="0" applyNumberFormat="1" applyFont="1" applyBorder="1" applyAlignment="1">
      <alignment horizontal="right" vertical="top" wrapText="1"/>
    </xf>
    <xf numFmtId="164" fontId="14" fillId="0" borderId="4" xfId="0" applyNumberFormat="1" applyFont="1" applyBorder="1" applyAlignment="1">
      <alignment horizontal="right" vertical="top" wrapText="1"/>
    </xf>
    <xf numFmtId="49" fontId="14" fillId="0" borderId="13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right" vertical="top" wrapText="1"/>
    </xf>
    <xf numFmtId="164" fontId="22" fillId="0" borderId="4" xfId="0" applyNumberFormat="1" applyFont="1" applyBorder="1" applyAlignment="1">
      <alignment horizontal="center" vertical="top" wrapText="1"/>
    </xf>
    <xf numFmtId="49" fontId="14" fillId="0" borderId="11" xfId="0" applyNumberFormat="1" applyFont="1" applyBorder="1" applyAlignment="1">
      <alignment vertical="top" wrapText="1"/>
    </xf>
    <xf numFmtId="167" fontId="9" fillId="0" borderId="0" xfId="2" applyNumberFormat="1" applyFont="1" applyAlignment="1">
      <alignment horizontal="center" vertical="top"/>
    </xf>
    <xf numFmtId="0" fontId="11" fillId="0" borderId="0" xfId="0" applyFont="1" applyAlignment="1">
      <alignment horizontal="center" vertical="top"/>
    </xf>
    <xf numFmtId="0" fontId="9" fillId="0" borderId="0" xfId="2" applyFont="1" applyAlignment="1">
      <alignment horizontal="left" vertical="top" wrapText="1"/>
    </xf>
    <xf numFmtId="0" fontId="8" fillId="0" borderId="16" xfId="1" applyFont="1" applyBorder="1" applyAlignment="1">
      <alignment horizontal="right" vertical="top"/>
    </xf>
    <xf numFmtId="0" fontId="9" fillId="0" borderId="17" xfId="1" applyFont="1" applyBorder="1" applyAlignment="1">
      <alignment horizontal="right" vertical="top"/>
    </xf>
    <xf numFmtId="0" fontId="9" fillId="0" borderId="15" xfId="1" applyFont="1" applyBorder="1" applyAlignment="1">
      <alignment horizontal="right" vertical="top"/>
    </xf>
    <xf numFmtId="0" fontId="8" fillId="0" borderId="0" xfId="1" applyFont="1" applyAlignment="1">
      <alignment horizontal="center" vertical="top"/>
    </xf>
    <xf numFmtId="49" fontId="17" fillId="0" borderId="2" xfId="0" applyNumberFormat="1" applyFont="1" applyBorder="1" applyAlignment="1">
      <alignment horizontal="center" vertical="top"/>
    </xf>
    <xf numFmtId="0" fontId="16" fillId="0" borderId="1" xfId="0" applyFont="1" applyBorder="1" applyAlignment="1">
      <alignment horizontal="center" wrapText="1"/>
    </xf>
    <xf numFmtId="49" fontId="18" fillId="0" borderId="1" xfId="0" applyNumberFormat="1" applyFont="1" applyBorder="1" applyAlignment="1">
      <alignment horizontal="center"/>
    </xf>
    <xf numFmtId="49" fontId="22" fillId="0" borderId="5" xfId="0" applyNumberFormat="1" applyFont="1" applyBorder="1" applyAlignment="1">
      <alignment horizontal="left" vertical="top" wrapText="1"/>
    </xf>
    <xf numFmtId="49" fontId="22" fillId="0" borderId="3" xfId="0" applyNumberFormat="1" applyFont="1" applyBorder="1" applyAlignment="1">
      <alignment horizontal="left" vertical="top" wrapText="1"/>
    </xf>
    <xf numFmtId="49" fontId="22" fillId="0" borderId="6" xfId="0" applyNumberFormat="1" applyFont="1" applyBorder="1" applyAlignment="1">
      <alignment horizontal="left" vertical="top" wrapText="1"/>
    </xf>
    <xf numFmtId="0" fontId="15" fillId="0" borderId="1" xfId="0" applyFont="1" applyBorder="1" applyAlignment="1">
      <alignment horizontal="left" wrapText="1"/>
    </xf>
    <xf numFmtId="0" fontId="15" fillId="0" borderId="0" xfId="0" applyFont="1" applyAlignment="1">
      <alignment horizontal="left" wrapText="1"/>
    </xf>
    <xf numFmtId="49" fontId="19" fillId="0" borderId="4" xfId="0" applyNumberFormat="1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9" fillId="0" borderId="3" xfId="0" applyNumberFormat="1" applyFont="1" applyBorder="1" applyAlignment="1">
      <alignment horizontal="center" vertical="center" wrapText="1"/>
    </xf>
    <xf numFmtId="49" fontId="19" fillId="0" borderId="7" xfId="0" applyNumberFormat="1" applyFont="1" applyBorder="1" applyAlignment="1">
      <alignment horizontal="center" vertical="center" wrapText="1"/>
    </xf>
    <xf numFmtId="49" fontId="19" fillId="0" borderId="8" xfId="0" applyNumberFormat="1" applyFont="1" applyBorder="1" applyAlignment="1">
      <alignment horizontal="center" vertical="center" wrapText="1"/>
    </xf>
    <xf numFmtId="49" fontId="19" fillId="0" borderId="10" xfId="0" applyNumberFormat="1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center" vertical="center" wrapText="1"/>
    </xf>
    <xf numFmtId="49" fontId="19" fillId="0" borderId="9" xfId="0" applyNumberFormat="1" applyFont="1" applyBorder="1" applyAlignment="1">
      <alignment horizontal="center" vertical="center" wrapText="1"/>
    </xf>
    <xf numFmtId="49" fontId="19" fillId="0" borderId="12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/>
    </xf>
    <xf numFmtId="49" fontId="21" fillId="0" borderId="5" xfId="0" applyNumberFormat="1" applyFont="1" applyBorder="1" applyAlignment="1">
      <alignment horizontal="left" vertical="center" wrapText="1"/>
    </xf>
    <xf numFmtId="49" fontId="21" fillId="0" borderId="3" xfId="0" applyNumberFormat="1" applyFont="1" applyBorder="1" applyAlignment="1">
      <alignment horizontal="left" vertical="center" wrapText="1"/>
    </xf>
    <xf numFmtId="49" fontId="21" fillId="0" borderId="6" xfId="0" applyNumberFormat="1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top" wrapText="1"/>
    </xf>
    <xf numFmtId="49" fontId="14" fillId="0" borderId="5" xfId="0" applyNumberFormat="1" applyFont="1" applyBorder="1" applyAlignment="1">
      <alignment horizontal="left" vertical="top" wrapText="1"/>
    </xf>
    <xf numFmtId="49" fontId="14" fillId="0" borderId="3" xfId="0" applyNumberFormat="1" applyFont="1" applyBorder="1" applyAlignment="1">
      <alignment horizontal="left" vertical="top" wrapText="1"/>
    </xf>
    <xf numFmtId="49" fontId="14" fillId="0" borderId="6" xfId="0" applyNumberFormat="1" applyFont="1" applyBorder="1" applyAlignment="1">
      <alignment horizontal="left" vertical="top" wrapText="1"/>
    </xf>
    <xf numFmtId="49" fontId="17" fillId="0" borderId="0" xfId="0" applyNumberFormat="1" applyFont="1" applyAlignment="1">
      <alignment horizontal="center" vertical="center"/>
    </xf>
    <xf numFmtId="49" fontId="25" fillId="0" borderId="0" xfId="0" applyNumberFormat="1" applyFont="1" applyAlignment="1">
      <alignment horizontal="center"/>
    </xf>
    <xf numFmtId="49" fontId="24" fillId="0" borderId="0" xfId="0" applyNumberFormat="1" applyFont="1" applyAlignment="1">
      <alignment horizontal="center"/>
    </xf>
    <xf numFmtId="49" fontId="17" fillId="0" borderId="2" xfId="7" applyNumberFormat="1" applyFont="1" applyBorder="1" applyAlignment="1">
      <alignment horizontal="center" vertical="top"/>
    </xf>
    <xf numFmtId="0" fontId="16" fillId="0" borderId="1" xfId="7" applyFont="1" applyBorder="1" applyAlignment="1">
      <alignment horizontal="center" wrapText="1"/>
    </xf>
    <xf numFmtId="49" fontId="18" fillId="0" borderId="1" xfId="7" applyNumberFormat="1" applyFont="1" applyBorder="1" applyAlignment="1">
      <alignment horizontal="center"/>
    </xf>
    <xf numFmtId="49" fontId="22" fillId="0" borderId="5" xfId="7" applyNumberFormat="1" applyFont="1" applyBorder="1" applyAlignment="1">
      <alignment horizontal="left" vertical="top" wrapText="1"/>
    </xf>
    <xf numFmtId="49" fontId="22" fillId="0" borderId="3" xfId="7" applyNumberFormat="1" applyFont="1" applyBorder="1" applyAlignment="1">
      <alignment horizontal="left" vertical="top" wrapText="1"/>
    </xf>
    <xf numFmtId="49" fontId="22" fillId="0" borderId="6" xfId="7" applyNumberFormat="1" applyFont="1" applyBorder="1" applyAlignment="1">
      <alignment horizontal="left" vertical="top" wrapText="1"/>
    </xf>
    <xf numFmtId="0" fontId="15" fillId="0" borderId="1" xfId="7" applyFont="1" applyBorder="1" applyAlignment="1">
      <alignment horizontal="left" wrapText="1"/>
    </xf>
    <xf numFmtId="49" fontId="19" fillId="0" borderId="4" xfId="7" applyNumberFormat="1" applyFont="1" applyBorder="1" applyAlignment="1">
      <alignment horizontal="center" vertical="center" wrapText="1"/>
    </xf>
    <xf numFmtId="49" fontId="19" fillId="0" borderId="5" xfId="7" applyNumberFormat="1" applyFont="1" applyBorder="1" applyAlignment="1">
      <alignment horizontal="center" vertical="center" wrapText="1"/>
    </xf>
    <xf numFmtId="49" fontId="19" fillId="0" borderId="6" xfId="7" applyNumberFormat="1" applyFont="1" applyBorder="1" applyAlignment="1">
      <alignment horizontal="center" vertical="center" wrapText="1"/>
    </xf>
    <xf numFmtId="49" fontId="19" fillId="0" borderId="3" xfId="7" applyNumberFormat="1" applyFont="1" applyBorder="1" applyAlignment="1">
      <alignment horizontal="center" vertical="center" wrapText="1"/>
    </xf>
    <xf numFmtId="49" fontId="19" fillId="0" borderId="7" xfId="7" applyNumberFormat="1" applyFont="1" applyBorder="1" applyAlignment="1">
      <alignment horizontal="center" vertical="center" wrapText="1"/>
    </xf>
    <xf numFmtId="49" fontId="19" fillId="0" borderId="8" xfId="7" applyNumberFormat="1" applyFont="1" applyBorder="1" applyAlignment="1">
      <alignment horizontal="center" vertical="center" wrapText="1"/>
    </xf>
    <xf numFmtId="49" fontId="19" fillId="0" borderId="10" xfId="7" applyNumberFormat="1" applyFont="1" applyBorder="1" applyAlignment="1">
      <alignment horizontal="center" vertical="center" wrapText="1"/>
    </xf>
    <xf numFmtId="49" fontId="19" fillId="0" borderId="11" xfId="7" applyNumberFormat="1" applyFont="1" applyBorder="1" applyAlignment="1">
      <alignment horizontal="center" vertical="center" wrapText="1"/>
    </xf>
    <xf numFmtId="49" fontId="19" fillId="0" borderId="9" xfId="7" applyNumberFormat="1" applyFont="1" applyBorder="1" applyAlignment="1">
      <alignment horizontal="center" vertical="center" wrapText="1"/>
    </xf>
    <xf numFmtId="49" fontId="19" fillId="0" borderId="12" xfId="7" applyNumberFormat="1" applyFont="1" applyBorder="1" applyAlignment="1">
      <alignment horizontal="center" vertical="center" wrapText="1"/>
    </xf>
    <xf numFmtId="49" fontId="19" fillId="0" borderId="4" xfId="7" applyNumberFormat="1" applyFont="1" applyBorder="1" applyAlignment="1">
      <alignment horizontal="center" vertical="center"/>
    </xf>
    <xf numFmtId="49" fontId="21" fillId="0" borderId="5" xfId="7" applyNumberFormat="1" applyFont="1" applyBorder="1" applyAlignment="1">
      <alignment horizontal="left" vertical="center" wrapText="1"/>
    </xf>
    <xf numFmtId="49" fontId="21" fillId="0" borderId="3" xfId="7" applyNumberFormat="1" applyFont="1" applyBorder="1" applyAlignment="1">
      <alignment horizontal="left" vertical="center" wrapText="1"/>
    </xf>
    <xf numFmtId="49" fontId="21" fillId="0" borderId="6" xfId="7" applyNumberFormat="1" applyFont="1" applyBorder="1" applyAlignment="1">
      <alignment horizontal="left" vertical="center" wrapText="1"/>
    </xf>
    <xf numFmtId="0" fontId="22" fillId="0" borderId="4" xfId="7" applyFont="1" applyBorder="1" applyAlignment="1">
      <alignment horizontal="left" vertical="top" wrapText="1"/>
    </xf>
    <xf numFmtId="49" fontId="14" fillId="0" borderId="5" xfId="7" applyNumberFormat="1" applyFont="1" applyBorder="1" applyAlignment="1">
      <alignment horizontal="left" vertical="top" wrapText="1"/>
    </xf>
    <xf numFmtId="49" fontId="14" fillId="0" borderId="3" xfId="7" applyNumberFormat="1" applyFont="1" applyBorder="1" applyAlignment="1">
      <alignment horizontal="left" vertical="top" wrapText="1"/>
    </xf>
    <xf numFmtId="49" fontId="14" fillId="0" borderId="6" xfId="7" applyNumberFormat="1" applyFont="1" applyBorder="1" applyAlignment="1">
      <alignment horizontal="left" vertical="top" wrapText="1"/>
    </xf>
    <xf numFmtId="49" fontId="17" fillId="0" borderId="0" xfId="7" applyNumberFormat="1" applyFont="1" applyAlignment="1">
      <alignment horizontal="center" vertical="center"/>
    </xf>
    <xf numFmtId="49" fontId="25" fillId="0" borderId="0" xfId="7" applyNumberFormat="1" applyFont="1" applyAlignment="1">
      <alignment horizontal="center"/>
    </xf>
    <xf numFmtId="49" fontId="24" fillId="0" borderId="0" xfId="7" applyNumberFormat="1" applyFont="1" applyAlignment="1">
      <alignment horizontal="center"/>
    </xf>
    <xf numFmtId="0" fontId="14" fillId="0" borderId="3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8" fillId="0" borderId="14" xfId="1" applyFont="1" applyBorder="1" applyAlignment="1">
      <alignment horizontal="left" vertical="top" wrapText="1"/>
    </xf>
    <xf numFmtId="0" fontId="8" fillId="0" borderId="14" xfId="1" applyFont="1" applyBorder="1" applyAlignment="1">
      <alignment horizontal="center" vertical="top" wrapText="1"/>
    </xf>
    <xf numFmtId="4" fontId="8" fillId="0" borderId="16" xfId="1" applyNumberFormat="1" applyFont="1" applyBorder="1" applyAlignment="1">
      <alignment horizontal="center" vertical="top" wrapText="1"/>
    </xf>
  </cellXfs>
  <cellStyles count="8">
    <cellStyle name="Обычный" xfId="0" builtinId="0"/>
    <cellStyle name="Обычный 2" xfId="1" xr:uid="{00000000-0005-0000-0000-000001000000}"/>
    <cellStyle name="Обычный 2 2" xfId="7" xr:uid="{00000000-0005-0000-0000-000002000000}"/>
    <cellStyle name="Обычный 3" xfId="3" xr:uid="{00000000-0005-0000-0000-000003000000}"/>
    <cellStyle name="Обычный 4" xfId="2" xr:uid="{00000000-0005-0000-0000-000004000000}"/>
    <cellStyle name="Обычный 4 2" xfId="4" xr:uid="{00000000-0005-0000-0000-000005000000}"/>
    <cellStyle name="Обычный 5" xfId="5" xr:uid="{00000000-0005-0000-0000-000006000000}"/>
    <cellStyle name="Обычный 6" xfId="6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29</xdr:col>
      <xdr:colOff>1</xdr:colOff>
      <xdr:row>43</xdr:row>
      <xdr:rowOff>138546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417" t="19026" r="2613" b="-12"/>
        <a:stretch/>
      </xdr:blipFill>
      <xdr:spPr>
        <a:xfrm>
          <a:off x="0" y="0"/>
          <a:ext cx="17548413" cy="833004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86</xdr:row>
      <xdr:rowOff>34635</xdr:rowOff>
    </xdr:from>
    <xdr:to>
      <xdr:col>28</xdr:col>
      <xdr:colOff>609599</xdr:colOff>
      <xdr:row>128</xdr:row>
      <xdr:rowOff>103908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420" t="21720" r="2451" b="-180"/>
        <a:stretch/>
      </xdr:blipFill>
      <xdr:spPr>
        <a:xfrm>
          <a:off x="0" y="16417635"/>
          <a:ext cx="17678399" cy="80702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zoomScale="85" zoomScaleNormal="85" workbookViewId="0">
      <selection activeCell="C6" sqref="C6:D6"/>
    </sheetView>
  </sheetViews>
  <sheetFormatPr defaultRowHeight="15" x14ac:dyDescent="0.25"/>
  <cols>
    <col min="1" max="16384" width="9.140625" style="31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view="pageBreakPreview" zoomScale="85" zoomScaleNormal="100" zoomScaleSheetLayoutView="85" workbookViewId="0">
      <selection activeCell="A8" sqref="A8:C8"/>
    </sheetView>
  </sheetViews>
  <sheetFormatPr defaultRowHeight="15" x14ac:dyDescent="0.25"/>
  <cols>
    <col min="1" max="1" width="7.7109375" style="29" customWidth="1"/>
    <col min="2" max="2" width="13.140625" style="30" customWidth="1"/>
    <col min="3" max="3" width="73.85546875" style="29" customWidth="1"/>
    <col min="4" max="4" width="15.42578125" style="29" customWidth="1"/>
    <col min="5" max="16384" width="9.140625" style="29"/>
  </cols>
  <sheetData>
    <row r="1" spans="1:5" x14ac:dyDescent="0.25">
      <c r="A1" s="148" t="s">
        <v>492</v>
      </c>
      <c r="B1" s="148"/>
      <c r="C1" s="148"/>
      <c r="D1" s="148"/>
    </row>
    <row r="3" spans="1:5" s="22" customFormat="1" x14ac:dyDescent="0.25">
      <c r="A3" s="20" t="s">
        <v>428</v>
      </c>
      <c r="B3" s="28"/>
      <c r="C3" s="21"/>
      <c r="D3" s="25"/>
      <c r="E3" s="26"/>
    </row>
    <row r="4" spans="1:5" s="22" customFormat="1" x14ac:dyDescent="0.25">
      <c r="A4" s="20" t="s">
        <v>490</v>
      </c>
      <c r="B4" s="28"/>
      <c r="C4" s="21"/>
      <c r="D4" s="27"/>
      <c r="E4" s="26"/>
    </row>
    <row r="5" spans="1:5" s="22" customFormat="1" x14ac:dyDescent="0.25">
      <c r="A5" s="20" t="s">
        <v>491</v>
      </c>
      <c r="B5" s="28"/>
      <c r="C5" s="21"/>
      <c r="D5" s="25"/>
      <c r="E5" s="26"/>
    </row>
    <row r="6" spans="1:5" s="22" customFormat="1" ht="25.5" customHeight="1" x14ac:dyDescent="0.25">
      <c r="A6" s="20" t="s">
        <v>323</v>
      </c>
      <c r="B6" s="28"/>
      <c r="C6" s="149" t="s">
        <v>443</v>
      </c>
      <c r="D6" s="149"/>
      <c r="E6" s="23"/>
    </row>
    <row r="7" spans="1:5" s="22" customFormat="1" x14ac:dyDescent="0.25">
      <c r="A7" s="20"/>
      <c r="B7" s="28"/>
      <c r="C7" s="21"/>
      <c r="D7" s="25"/>
      <c r="E7" s="23"/>
    </row>
    <row r="8" spans="1:5" s="22" customFormat="1" ht="26.25" customHeight="1" x14ac:dyDescent="0.25">
      <c r="A8" s="149" t="s">
        <v>500</v>
      </c>
      <c r="B8" s="149"/>
      <c r="C8" s="149"/>
      <c r="D8" s="28">
        <v>1.0529999999999999</v>
      </c>
      <c r="E8" s="23"/>
    </row>
    <row r="9" spans="1:5" s="22" customFormat="1" x14ac:dyDescent="0.25">
      <c r="A9" s="20"/>
      <c r="C9" s="24"/>
      <c r="D9" s="147"/>
    </row>
  </sheetData>
  <mergeCells count="3">
    <mergeCell ref="A1:D1"/>
    <mergeCell ref="C6:D6"/>
    <mergeCell ref="A8:C8"/>
  </mergeCells>
  <pageMargins left="0.31496062992125984" right="0.31496062992125984" top="0.35433070866141736" bottom="0.35433070866141736" header="0.31496062992125984" footer="0.31496062992125984"/>
  <pageSetup paperSize="9" scale="7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T521"/>
  <sheetViews>
    <sheetView tabSelected="1" view="pageBreakPreview" zoomScale="85" zoomScaleNormal="100" zoomScaleSheetLayoutView="85" workbookViewId="0">
      <pane ySplit="4" topLeftCell="A5" activePane="bottomLeft" state="frozen"/>
      <selection activeCell="A4" sqref="A4"/>
      <selection pane="bottomLeft" activeCell="G6" sqref="G6"/>
    </sheetView>
  </sheetViews>
  <sheetFormatPr defaultColWidth="12.5703125" defaultRowHeight="15.75" customHeight="1" x14ac:dyDescent="0.25"/>
  <cols>
    <col min="1" max="1" width="8.140625" style="2" customWidth="1"/>
    <col min="2" max="2" width="9.42578125" style="2" customWidth="1"/>
    <col min="3" max="3" width="44.85546875" style="2" customWidth="1"/>
    <col min="4" max="4" width="9.42578125" style="2" customWidth="1"/>
    <col min="5" max="5" width="12.5703125" style="2"/>
    <col min="6" max="6" width="12.5703125" style="2" customWidth="1"/>
    <col min="7" max="7" width="15.140625" style="2" customWidth="1"/>
    <col min="8" max="16384" width="12.5703125" style="2"/>
  </cols>
  <sheetData>
    <row r="1" spans="1:20" ht="15.75" customHeight="1" x14ac:dyDescent="0.25">
      <c r="A1" s="153" t="s">
        <v>493</v>
      </c>
      <c r="B1" s="153"/>
      <c r="C1" s="153"/>
      <c r="D1" s="153"/>
      <c r="E1" s="153"/>
      <c r="F1" s="153"/>
      <c r="G1" s="153"/>
    </row>
    <row r="3" spans="1:20" ht="102" x14ac:dyDescent="0.25">
      <c r="A3" s="5" t="s">
        <v>285</v>
      </c>
      <c r="B3" s="5" t="s">
        <v>277</v>
      </c>
      <c r="C3" s="5" t="s">
        <v>494</v>
      </c>
      <c r="D3" s="5" t="s">
        <v>278</v>
      </c>
      <c r="E3" s="5" t="s">
        <v>429</v>
      </c>
      <c r="F3" s="5" t="s">
        <v>495</v>
      </c>
      <c r="G3" s="5" t="str">
        <f>"Цена единицы товара, работы, услуги с учетом индекса прогнозной инфляции с НДС, руб. на 2024г. "&amp;'ИФИ, ИПИ'!D8&amp;""</f>
        <v>Цена единицы товара, работы, услуги с учетом индекса прогнозной инфляции с НДС, руб. на 2024г. 1,053</v>
      </c>
      <c r="H3" s="3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</row>
    <row r="4" spans="1:20" ht="12.75" x14ac:dyDescent="0.25">
      <c r="A4" s="5">
        <v>1</v>
      </c>
      <c r="B4" s="5">
        <v>2</v>
      </c>
      <c r="C4" s="5">
        <v>3</v>
      </c>
      <c r="D4" s="5">
        <v>4</v>
      </c>
      <c r="E4" s="5">
        <v>5</v>
      </c>
      <c r="F4" s="5">
        <v>6</v>
      </c>
      <c r="G4" s="5">
        <v>7</v>
      </c>
      <c r="H4" s="1"/>
      <c r="I4" s="1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63.75" x14ac:dyDescent="0.25">
      <c r="A5" s="5"/>
      <c r="B5" s="214">
        <v>1</v>
      </c>
      <c r="C5" s="213" t="s">
        <v>501</v>
      </c>
      <c r="D5" s="214" t="s">
        <v>502</v>
      </c>
      <c r="E5" s="11">
        <f>E33</f>
        <v>3093534</v>
      </c>
      <c r="F5" s="11">
        <f>F33</f>
        <v>3708238</v>
      </c>
      <c r="G5" s="215">
        <f>G33</f>
        <v>3904774.6000000006</v>
      </c>
      <c r="H5" s="1"/>
      <c r="I5" s="1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12.75" x14ac:dyDescent="0.25">
      <c r="A6" s="5">
        <v>1</v>
      </c>
      <c r="B6" s="6" t="s">
        <v>286</v>
      </c>
      <c r="C6" s="7" t="s">
        <v>442</v>
      </c>
      <c r="D6" s="5" t="s">
        <v>287</v>
      </c>
      <c r="E6" s="10">
        <v>3008</v>
      </c>
      <c r="F6" s="10">
        <f>ROUND(E6*1.2,0)</f>
        <v>3610</v>
      </c>
      <c r="G6" s="9">
        <f>ROUND(F6*'ИФИ, ИПИ'!$D$8,2)</f>
        <v>3801.33</v>
      </c>
      <c r="H6" s="1"/>
      <c r="I6" s="1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5.5" x14ac:dyDescent="0.25">
      <c r="A7" s="5">
        <f>A6+1</f>
        <v>2</v>
      </c>
      <c r="B7" s="6" t="s">
        <v>288</v>
      </c>
      <c r="C7" s="7" t="s">
        <v>134</v>
      </c>
      <c r="D7" s="5" t="s">
        <v>296</v>
      </c>
      <c r="E7" s="10">
        <v>948</v>
      </c>
      <c r="F7" s="10">
        <f t="shared" ref="F7:F31" si="0">ROUND(E7*1.2,0)</f>
        <v>1138</v>
      </c>
      <c r="G7" s="9">
        <f>ROUND(F7*'ИФИ, ИПИ'!$D$8,2)</f>
        <v>1198.31</v>
      </c>
      <c r="H7" s="1"/>
      <c r="I7" s="1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ht="25.5" x14ac:dyDescent="0.25">
      <c r="A8" s="5">
        <f t="shared" ref="A8:A32" si="1">A7+1</f>
        <v>3</v>
      </c>
      <c r="B8" s="6" t="s">
        <v>289</v>
      </c>
      <c r="C8" s="7" t="s">
        <v>135</v>
      </c>
      <c r="D8" s="5" t="s">
        <v>296</v>
      </c>
      <c r="E8" s="10">
        <v>1599</v>
      </c>
      <c r="F8" s="10">
        <f t="shared" si="0"/>
        <v>1919</v>
      </c>
      <c r="G8" s="9">
        <f>ROUND(F8*'ИФИ, ИПИ'!$D$8,2)</f>
        <v>2020.71</v>
      </c>
      <c r="H8" s="1"/>
      <c r="I8" s="1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s="19" customFormat="1" ht="25.5" x14ac:dyDescent="0.25">
      <c r="A9" s="5">
        <f t="shared" si="1"/>
        <v>4</v>
      </c>
      <c r="B9" s="16" t="s">
        <v>290</v>
      </c>
      <c r="C9" s="17" t="s">
        <v>318</v>
      </c>
      <c r="D9" s="5" t="s">
        <v>497</v>
      </c>
      <c r="E9" s="10">
        <v>133872</v>
      </c>
      <c r="F9" s="10">
        <f t="shared" si="0"/>
        <v>160646</v>
      </c>
      <c r="G9" s="9">
        <f>ROUND(F9*'ИФИ, ИПИ'!$D$8,2)</f>
        <v>169160.24</v>
      </c>
      <c r="H9" s="1"/>
      <c r="I9" s="1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20" ht="38.25" x14ac:dyDescent="0.25">
      <c r="A10" s="5">
        <f t="shared" si="1"/>
        <v>5</v>
      </c>
      <c r="B10" s="6" t="s">
        <v>291</v>
      </c>
      <c r="C10" s="7" t="s">
        <v>324</v>
      </c>
      <c r="D10" s="5" t="s">
        <v>296</v>
      </c>
      <c r="E10" s="10">
        <v>723</v>
      </c>
      <c r="F10" s="10">
        <f t="shared" si="0"/>
        <v>868</v>
      </c>
      <c r="G10" s="9">
        <f>ROUND(F10*'ИФИ, ИПИ'!$D$8,2)</f>
        <v>914</v>
      </c>
      <c r="H10" s="1"/>
      <c r="I10" s="1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0" ht="38.25" x14ac:dyDescent="0.25">
      <c r="A11" s="5">
        <f t="shared" si="1"/>
        <v>6</v>
      </c>
      <c r="B11" s="6" t="s">
        <v>292</v>
      </c>
      <c r="C11" s="7" t="s">
        <v>325</v>
      </c>
      <c r="D11" s="5" t="s">
        <v>296</v>
      </c>
      <c r="E11" s="10">
        <v>1337</v>
      </c>
      <c r="F11" s="10">
        <f t="shared" si="0"/>
        <v>1604</v>
      </c>
      <c r="G11" s="9">
        <f>ROUND(F11*'ИФИ, ИПИ'!$D$8,2)</f>
        <v>1689.01</v>
      </c>
      <c r="H11" s="1"/>
      <c r="I11" s="1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0" ht="38.25" x14ac:dyDescent="0.25">
      <c r="A12" s="5">
        <f t="shared" si="1"/>
        <v>7</v>
      </c>
      <c r="B12" s="6" t="s">
        <v>293</v>
      </c>
      <c r="C12" s="7" t="s">
        <v>136</v>
      </c>
      <c r="D12" s="5" t="s">
        <v>287</v>
      </c>
      <c r="E12" s="10">
        <v>1642</v>
      </c>
      <c r="F12" s="10">
        <f t="shared" si="0"/>
        <v>1970</v>
      </c>
      <c r="G12" s="9">
        <f>ROUND(F12*'ИФИ, ИПИ'!$D$8,2)</f>
        <v>2074.41</v>
      </c>
      <c r="H12" s="1"/>
      <c r="I12" s="1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0" ht="25.5" x14ac:dyDescent="0.25">
      <c r="A13" s="5">
        <f t="shared" si="1"/>
        <v>8</v>
      </c>
      <c r="B13" s="6" t="s">
        <v>294</v>
      </c>
      <c r="C13" s="7" t="s">
        <v>455</v>
      </c>
      <c r="D13" s="5" t="s">
        <v>287</v>
      </c>
      <c r="E13" s="10">
        <v>5442</v>
      </c>
      <c r="F13" s="10">
        <f t="shared" si="0"/>
        <v>6530</v>
      </c>
      <c r="G13" s="9">
        <f>ROUND(F13*'ИФИ, ИПИ'!$D$8,2)</f>
        <v>6876.09</v>
      </c>
      <c r="H13" s="1"/>
      <c r="I13" s="1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0" ht="12.75" x14ac:dyDescent="0.25">
      <c r="A14" s="5">
        <f t="shared" si="1"/>
        <v>9</v>
      </c>
      <c r="B14" s="6" t="s">
        <v>295</v>
      </c>
      <c r="C14" s="7" t="s">
        <v>137</v>
      </c>
      <c r="D14" s="5" t="s">
        <v>284</v>
      </c>
      <c r="E14" s="10">
        <v>1451</v>
      </c>
      <c r="F14" s="10">
        <f t="shared" si="0"/>
        <v>1741</v>
      </c>
      <c r="G14" s="9">
        <f>ROUND(F14*'ИФИ, ИПИ'!$D$8,2)</f>
        <v>1833.27</v>
      </c>
      <c r="H14" s="1"/>
      <c r="I14" s="1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ht="12.75" x14ac:dyDescent="0.25">
      <c r="A15" s="5">
        <f t="shared" si="1"/>
        <v>10</v>
      </c>
      <c r="B15" s="6" t="s">
        <v>297</v>
      </c>
      <c r="C15" s="7" t="s">
        <v>140</v>
      </c>
      <c r="D15" s="5" t="s">
        <v>298</v>
      </c>
      <c r="E15" s="10">
        <v>432</v>
      </c>
      <c r="F15" s="10">
        <f t="shared" si="0"/>
        <v>518</v>
      </c>
      <c r="G15" s="9">
        <f>ROUND(F15*'ИФИ, ИПИ'!$D$8,2)</f>
        <v>545.45000000000005</v>
      </c>
      <c r="H15" s="1"/>
      <c r="I15" s="1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ht="12.75" x14ac:dyDescent="0.25">
      <c r="A16" s="5">
        <f t="shared" si="1"/>
        <v>11</v>
      </c>
      <c r="B16" s="6" t="s">
        <v>299</v>
      </c>
      <c r="C16" s="7" t="s">
        <v>145</v>
      </c>
      <c r="D16" s="5" t="s">
        <v>283</v>
      </c>
      <c r="E16" s="10">
        <v>282</v>
      </c>
      <c r="F16" s="10">
        <f t="shared" si="0"/>
        <v>338</v>
      </c>
      <c r="G16" s="9">
        <f>ROUND(F16*'ИФИ, ИПИ'!$D$8,2)</f>
        <v>355.91</v>
      </c>
      <c r="H16" s="1"/>
      <c r="I16" s="1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ht="12.75" x14ac:dyDescent="0.25">
      <c r="A17" s="5">
        <f t="shared" si="1"/>
        <v>12</v>
      </c>
      <c r="B17" s="6" t="s">
        <v>300</v>
      </c>
      <c r="C17" s="7" t="s">
        <v>163</v>
      </c>
      <c r="D17" s="5" t="s">
        <v>298</v>
      </c>
      <c r="E17" s="10">
        <v>205</v>
      </c>
      <c r="F17" s="10">
        <f t="shared" si="0"/>
        <v>246</v>
      </c>
      <c r="G17" s="9">
        <f>ROUND(F17*'ИФИ, ИПИ'!$D$8,2)</f>
        <v>259.04000000000002</v>
      </c>
      <c r="H17" s="1"/>
      <c r="I17" s="1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ht="25.5" x14ac:dyDescent="0.25">
      <c r="A18" s="5">
        <f t="shared" si="1"/>
        <v>13</v>
      </c>
      <c r="B18" s="6" t="s">
        <v>301</v>
      </c>
      <c r="C18" s="7" t="s">
        <v>176</v>
      </c>
      <c r="D18" s="8" t="s">
        <v>309</v>
      </c>
      <c r="E18" s="10">
        <v>122987</v>
      </c>
      <c r="F18" s="10">
        <f t="shared" si="0"/>
        <v>147584</v>
      </c>
      <c r="G18" s="9">
        <f>ROUND(F18*'ИФИ, ИПИ'!$D$8,2)</f>
        <v>155405.95000000001</v>
      </c>
      <c r="H18" s="1"/>
      <c r="I18" s="1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ht="12.75" x14ac:dyDescent="0.25">
      <c r="A19" s="5">
        <f t="shared" si="1"/>
        <v>14</v>
      </c>
      <c r="B19" s="6" t="s">
        <v>302</v>
      </c>
      <c r="C19" s="7" t="s">
        <v>430</v>
      </c>
      <c r="D19" s="8" t="s">
        <v>309</v>
      </c>
      <c r="E19" s="10">
        <v>58420</v>
      </c>
      <c r="F19" s="10">
        <f t="shared" si="0"/>
        <v>70104</v>
      </c>
      <c r="G19" s="9">
        <f>ROUND(F19*'ИФИ, ИПИ'!$D$8,2)</f>
        <v>73819.509999999995</v>
      </c>
      <c r="H19" s="1"/>
      <c r="I19" s="1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ht="25.5" x14ac:dyDescent="0.25">
      <c r="A20" s="5">
        <f t="shared" si="1"/>
        <v>15</v>
      </c>
      <c r="B20" s="6" t="s">
        <v>303</v>
      </c>
      <c r="C20" s="7" t="s">
        <v>192</v>
      </c>
      <c r="D20" s="8" t="s">
        <v>298</v>
      </c>
      <c r="E20" s="10">
        <v>505</v>
      </c>
      <c r="F20" s="10">
        <f t="shared" si="0"/>
        <v>606</v>
      </c>
      <c r="G20" s="9">
        <f>ROUND(F20*'ИФИ, ИПИ'!$D$8,2)</f>
        <v>638.12</v>
      </c>
      <c r="H20" s="1"/>
      <c r="I20" s="1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ht="25.5" x14ac:dyDescent="0.25">
      <c r="A21" s="5">
        <f t="shared" si="1"/>
        <v>16</v>
      </c>
      <c r="B21" s="6" t="s">
        <v>304</v>
      </c>
      <c r="C21" s="7" t="s">
        <v>326</v>
      </c>
      <c r="D21" s="8" t="s">
        <v>283</v>
      </c>
      <c r="E21" s="10">
        <v>95586</v>
      </c>
      <c r="F21" s="10">
        <f t="shared" si="0"/>
        <v>114703</v>
      </c>
      <c r="G21" s="9">
        <f>ROUND(F21*'ИФИ, ИПИ'!$D$8,2)</f>
        <v>120782.26</v>
      </c>
      <c r="H21" s="1"/>
      <c r="I21" s="1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ht="25.5" x14ac:dyDescent="0.25">
      <c r="A22" s="5">
        <f t="shared" si="1"/>
        <v>17</v>
      </c>
      <c r="B22" s="6" t="s">
        <v>305</v>
      </c>
      <c r="C22" s="7" t="s">
        <v>205</v>
      </c>
      <c r="D22" s="8" t="s">
        <v>283</v>
      </c>
      <c r="E22" s="10">
        <v>17167</v>
      </c>
      <c r="F22" s="10">
        <f t="shared" si="0"/>
        <v>20600</v>
      </c>
      <c r="G22" s="9">
        <f>ROUND(F22*'ИФИ, ИПИ'!$D$8,2)</f>
        <v>21691.8</v>
      </c>
      <c r="H22" s="1"/>
      <c r="I22" s="1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 ht="25.5" x14ac:dyDescent="0.25">
      <c r="A23" s="5">
        <f t="shared" si="1"/>
        <v>18</v>
      </c>
      <c r="B23" s="6" t="s">
        <v>306</v>
      </c>
      <c r="C23" s="7" t="s">
        <v>327</v>
      </c>
      <c r="D23" s="8" t="s">
        <v>283</v>
      </c>
      <c r="E23" s="10">
        <v>91798</v>
      </c>
      <c r="F23" s="10">
        <f t="shared" si="0"/>
        <v>110158</v>
      </c>
      <c r="G23" s="9">
        <f>ROUND(F23*'ИФИ, ИПИ'!$D$8,2)</f>
        <v>115996.37</v>
      </c>
      <c r="H23" s="1"/>
      <c r="I23" s="1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 ht="25.5" x14ac:dyDescent="0.25">
      <c r="A24" s="5">
        <f t="shared" si="1"/>
        <v>19</v>
      </c>
      <c r="B24" s="6" t="s">
        <v>307</v>
      </c>
      <c r="C24" s="7" t="s">
        <v>218</v>
      </c>
      <c r="D24" s="8" t="s">
        <v>282</v>
      </c>
      <c r="E24" s="10">
        <v>1470</v>
      </c>
      <c r="F24" s="10">
        <f t="shared" si="0"/>
        <v>1764</v>
      </c>
      <c r="G24" s="9">
        <f>ROUND(F24*'ИФИ, ИПИ'!$D$8,2)</f>
        <v>1857.49</v>
      </c>
      <c r="H24" s="1"/>
      <c r="I24" s="1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 ht="25.5" x14ac:dyDescent="0.25">
      <c r="A25" s="5">
        <f t="shared" si="1"/>
        <v>20</v>
      </c>
      <c r="B25" s="6" t="s">
        <v>308</v>
      </c>
      <c r="C25" s="7" t="s">
        <v>228</v>
      </c>
      <c r="D25" s="8" t="s">
        <v>282</v>
      </c>
      <c r="E25" s="10">
        <v>495</v>
      </c>
      <c r="F25" s="10">
        <f t="shared" si="0"/>
        <v>594</v>
      </c>
      <c r="G25" s="9">
        <f>ROUND(F25*'ИФИ, ИПИ'!$D$8,2)</f>
        <v>625.48</v>
      </c>
      <c r="H25" s="1"/>
      <c r="I25" s="1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ht="76.5" x14ac:dyDescent="0.25">
      <c r="A26" s="5">
        <f t="shared" si="1"/>
        <v>21</v>
      </c>
      <c r="B26" s="6" t="s">
        <v>310</v>
      </c>
      <c r="C26" s="7" t="s">
        <v>458</v>
      </c>
      <c r="D26" s="8" t="s">
        <v>279</v>
      </c>
      <c r="E26" s="10">
        <v>185480</v>
      </c>
      <c r="F26" s="10">
        <f t="shared" si="0"/>
        <v>222576</v>
      </c>
      <c r="G26" s="9">
        <f>ROUND(F26*'ИФИ, ИПИ'!$D$8,2)</f>
        <v>234372.53</v>
      </c>
      <c r="H26" s="1"/>
      <c r="I26" s="1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ht="51" x14ac:dyDescent="0.25">
      <c r="A27" s="5">
        <f t="shared" si="1"/>
        <v>22</v>
      </c>
      <c r="B27" s="6" t="s">
        <v>311</v>
      </c>
      <c r="C27" s="7" t="s">
        <v>328</v>
      </c>
      <c r="D27" s="8" t="s">
        <v>279</v>
      </c>
      <c r="E27" s="10">
        <v>295225</v>
      </c>
      <c r="F27" s="10">
        <f t="shared" si="0"/>
        <v>354270</v>
      </c>
      <c r="G27" s="9">
        <f>ROUND(F27*'ИФИ, ИПИ'!$D$8,2)</f>
        <v>373046.31</v>
      </c>
      <c r="H27" s="1"/>
      <c r="I27" s="1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ht="25.5" x14ac:dyDescent="0.25">
      <c r="A28" s="5">
        <f t="shared" si="1"/>
        <v>23</v>
      </c>
      <c r="B28" s="6" t="s">
        <v>312</v>
      </c>
      <c r="C28" s="7" t="s">
        <v>330</v>
      </c>
      <c r="D28" s="8" t="s">
        <v>284</v>
      </c>
      <c r="E28" s="10">
        <v>1380202</v>
      </c>
      <c r="F28" s="10">
        <f t="shared" si="0"/>
        <v>1656242</v>
      </c>
      <c r="G28" s="9">
        <f>ROUND(F28*'ИФИ, ИПИ'!$D$8,2)</f>
        <v>1744022.83</v>
      </c>
      <c r="H28" s="1"/>
      <c r="I28" s="1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ht="12.75" x14ac:dyDescent="0.25">
      <c r="A29" s="5">
        <f t="shared" si="1"/>
        <v>24</v>
      </c>
      <c r="B29" s="6" t="s">
        <v>313</v>
      </c>
      <c r="C29" s="7" t="s">
        <v>256</v>
      </c>
      <c r="D29" s="8" t="s">
        <v>284</v>
      </c>
      <c r="E29" s="10">
        <v>17766</v>
      </c>
      <c r="F29" s="10">
        <f t="shared" si="0"/>
        <v>21319</v>
      </c>
      <c r="G29" s="9">
        <f>ROUND(F29*'ИФИ, ИПИ'!$D$8,2)</f>
        <v>22448.91</v>
      </c>
      <c r="H29" s="1"/>
      <c r="I29" s="1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0" ht="51" x14ac:dyDescent="0.25">
      <c r="A30" s="5">
        <f t="shared" si="1"/>
        <v>25</v>
      </c>
      <c r="B30" s="6" t="s">
        <v>314</v>
      </c>
      <c r="C30" s="7" t="s">
        <v>316</v>
      </c>
      <c r="D30" s="8" t="s">
        <v>280</v>
      </c>
      <c r="E30" s="10">
        <v>654230</v>
      </c>
      <c r="F30" s="10">
        <f t="shared" si="0"/>
        <v>785076</v>
      </c>
      <c r="G30" s="9">
        <f>ROUND(F30*'ИФИ, ИПИ'!$D$8,2)</f>
        <v>826685.03</v>
      </c>
      <c r="H30" s="1"/>
      <c r="I30" s="1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ht="12.75" x14ac:dyDescent="0.25">
      <c r="A31" s="5">
        <f t="shared" si="1"/>
        <v>26</v>
      </c>
      <c r="B31" s="6" t="s">
        <v>315</v>
      </c>
      <c r="C31" s="7" t="s">
        <v>329</v>
      </c>
      <c r="D31" s="8" t="s">
        <v>498</v>
      </c>
      <c r="E31" s="10">
        <v>1262</v>
      </c>
      <c r="F31" s="10">
        <f t="shared" si="0"/>
        <v>1514</v>
      </c>
      <c r="G31" s="9">
        <f>ROUND(F31*'ИФИ, ИПИ'!$D$8,2)</f>
        <v>1594.24</v>
      </c>
      <c r="H31" s="1"/>
      <c r="I31" s="1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ht="38.25" x14ac:dyDescent="0.25">
      <c r="A32" s="5">
        <f t="shared" si="1"/>
        <v>27</v>
      </c>
      <c r="B32" s="8" t="s">
        <v>317</v>
      </c>
      <c r="C32" s="7" t="s">
        <v>499</v>
      </c>
      <c r="D32" s="8" t="s">
        <v>281</v>
      </c>
      <c r="E32" s="10">
        <v>20000</v>
      </c>
      <c r="F32" s="10">
        <f>E32</f>
        <v>20000</v>
      </c>
      <c r="G32" s="9">
        <f>ROUND(F32*'ИФИ, ИПИ'!$D$8,2)</f>
        <v>21060</v>
      </c>
      <c r="H32" s="1"/>
      <c r="I32" s="1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ht="12.75" x14ac:dyDescent="0.25">
      <c r="A33" s="150" t="s">
        <v>496</v>
      </c>
      <c r="B33" s="151"/>
      <c r="C33" s="151"/>
      <c r="D33" s="152"/>
      <c r="E33" s="11">
        <f>SUM(E6:E32)</f>
        <v>3093534</v>
      </c>
      <c r="F33" s="11">
        <f>SUM(F6:F32)</f>
        <v>3708238</v>
      </c>
      <c r="G33" s="11">
        <f>SUM(G6:G32)</f>
        <v>3904774.6000000006</v>
      </c>
      <c r="H33" s="12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</row>
    <row r="34" spans="1:20" ht="12.75" x14ac:dyDescent="0.25">
      <c r="A34" s="1"/>
      <c r="B34" s="14"/>
      <c r="C34" s="15"/>
      <c r="D34" s="14"/>
      <c r="E34" s="1"/>
      <c r="F34" s="1"/>
      <c r="G34" s="1"/>
      <c r="H34" s="1"/>
      <c r="I34" s="1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 ht="12.75" x14ac:dyDescent="0.25">
      <c r="A35" s="1"/>
      <c r="B35" s="14"/>
      <c r="C35" s="15"/>
      <c r="D35" s="14"/>
      <c r="E35" s="1"/>
      <c r="F35" s="1"/>
      <c r="G35" s="1"/>
      <c r="H35" s="1"/>
      <c r="I35" s="1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1:20" ht="12.75" x14ac:dyDescent="0.25">
      <c r="A36" s="1"/>
      <c r="B36" s="14"/>
      <c r="C36" s="15"/>
      <c r="D36" s="14"/>
      <c r="E36" s="1"/>
      <c r="F36" s="1"/>
      <c r="G36" s="1"/>
      <c r="H36" s="1"/>
      <c r="I36" s="1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1:20" ht="12.75" x14ac:dyDescent="0.25">
      <c r="A37" s="4"/>
      <c r="B37" s="1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ht="12.75" x14ac:dyDescent="0.25">
      <c r="A38" s="4"/>
      <c r="B38" s="1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ht="12.75" x14ac:dyDescent="0.25">
      <c r="A39" s="4"/>
      <c r="B39" s="1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ht="12.75" x14ac:dyDescent="0.25">
      <c r="A40" s="4"/>
      <c r="B40" s="1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 ht="12.75" x14ac:dyDescent="0.25">
      <c r="A41" s="4"/>
      <c r="B41" s="1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ht="12.75" x14ac:dyDescent="0.25">
      <c r="A42" s="4"/>
      <c r="B42" s="1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ht="12.75" x14ac:dyDescent="0.25">
      <c r="A43" s="4"/>
      <c r="B43" s="1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ht="12.75" x14ac:dyDescent="0.25">
      <c r="A44" s="4"/>
      <c r="B44" s="1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ht="12.75" x14ac:dyDescent="0.25">
      <c r="A45" s="4"/>
      <c r="B45" s="1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ht="12.75" x14ac:dyDescent="0.25">
      <c r="A46" s="4"/>
      <c r="B46" s="1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20" ht="12.75" x14ac:dyDescent="0.25">
      <c r="A47" s="4"/>
      <c r="B47" s="1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0" ht="12.75" x14ac:dyDescent="0.25">
      <c r="A48" s="4"/>
      <c r="B48" s="1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1:20" ht="12.75" x14ac:dyDescent="0.25">
      <c r="A49" s="4"/>
      <c r="B49" s="1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1:20" ht="12.75" x14ac:dyDescent="0.25">
      <c r="A50" s="4"/>
      <c r="B50" s="1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1:20" ht="12.75" x14ac:dyDescent="0.25">
      <c r="A51" s="4"/>
      <c r="B51" s="1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1:20" ht="12.75" x14ac:dyDescent="0.25">
      <c r="A52" s="4"/>
      <c r="B52" s="1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1:20" ht="12.75" x14ac:dyDescent="0.25">
      <c r="A53" s="4"/>
      <c r="B53" s="1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1:20" ht="12.75" x14ac:dyDescent="0.25">
      <c r="A54" s="4"/>
      <c r="B54" s="1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1:20" ht="12.75" x14ac:dyDescent="0.25">
      <c r="A55" s="4"/>
      <c r="B55" s="1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1:20" ht="12.75" x14ac:dyDescent="0.25">
      <c r="A56" s="4"/>
      <c r="B56" s="1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1:20" ht="12.75" x14ac:dyDescent="0.25">
      <c r="A57" s="4"/>
      <c r="B57" s="1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0" ht="12.75" x14ac:dyDescent="0.25">
      <c r="A58" s="4"/>
      <c r="B58" s="1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1:20" ht="12.75" x14ac:dyDescent="0.25">
      <c r="A59" s="4"/>
      <c r="B59" s="1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1:20" ht="12.75" x14ac:dyDescent="0.25">
      <c r="A60" s="4"/>
      <c r="B60" s="1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1:20" ht="12.75" x14ac:dyDescent="0.25">
      <c r="A61" s="4"/>
      <c r="B61" s="1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1:20" ht="12.75" x14ac:dyDescent="0.25">
      <c r="A62" s="4"/>
      <c r="B62" s="1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1:20" ht="12.75" x14ac:dyDescent="0.25">
      <c r="A63" s="4"/>
      <c r="B63" s="1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1:20" ht="12.75" x14ac:dyDescent="0.25">
      <c r="A64" s="4"/>
      <c r="B64" s="1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1:20" ht="12.75" x14ac:dyDescent="0.25">
      <c r="A65" s="4"/>
      <c r="B65" s="1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1:20" ht="12.75" x14ac:dyDescent="0.25">
      <c r="A66" s="4"/>
      <c r="B66" s="1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1:20" ht="12.75" x14ac:dyDescent="0.25">
      <c r="A67" s="4"/>
      <c r="B67" s="1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1:20" ht="12.75" x14ac:dyDescent="0.25">
      <c r="A68" s="4"/>
      <c r="B68" s="1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1:20" ht="12.75" x14ac:dyDescent="0.25">
      <c r="A69" s="4"/>
      <c r="B69" s="1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pans="1:20" ht="12.75" x14ac:dyDescent="0.25">
      <c r="A70" s="4"/>
      <c r="B70" s="1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pans="1:20" ht="12.75" x14ac:dyDescent="0.25">
      <c r="A71" s="4"/>
      <c r="B71" s="1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pans="1:20" ht="12.75" x14ac:dyDescent="0.25">
      <c r="A72" s="4"/>
      <c r="B72" s="1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pans="1:20" ht="12.75" x14ac:dyDescent="0.25">
      <c r="A73" s="4"/>
      <c r="B73" s="1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1:20" ht="12.75" x14ac:dyDescent="0.25">
      <c r="A74" s="4"/>
      <c r="B74" s="1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1:20" ht="12.75" x14ac:dyDescent="0.25">
      <c r="A75" s="4"/>
      <c r="B75" s="1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1:20" ht="12.75" x14ac:dyDescent="0.25">
      <c r="A76" s="4"/>
      <c r="B76" s="1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1:20" ht="12.75" x14ac:dyDescent="0.25">
      <c r="A77" s="4"/>
      <c r="B77" s="1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1:20" ht="12.75" x14ac:dyDescent="0.25">
      <c r="A78" s="4"/>
      <c r="B78" s="1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1:20" ht="12.75" x14ac:dyDescent="0.25">
      <c r="A79" s="4"/>
      <c r="B79" s="1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1:20" ht="12.75" x14ac:dyDescent="0.25">
      <c r="A80" s="4"/>
      <c r="B80" s="1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1:20" ht="12.75" x14ac:dyDescent="0.25">
      <c r="A81" s="4"/>
      <c r="B81" s="1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1:20" ht="12.75" x14ac:dyDescent="0.25">
      <c r="A82" s="4"/>
      <c r="B82" s="1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1:20" ht="12.75" x14ac:dyDescent="0.25">
      <c r="A83" s="4"/>
      <c r="B83" s="1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1:20" ht="12.75" x14ac:dyDescent="0.25">
      <c r="A84" s="4"/>
      <c r="B84" s="1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1:20" ht="12.75" x14ac:dyDescent="0.25">
      <c r="A85" s="4"/>
      <c r="B85" s="1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1:20" ht="12.75" x14ac:dyDescent="0.25">
      <c r="A86" s="4"/>
      <c r="B86" s="1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1:20" ht="12.75" x14ac:dyDescent="0.25">
      <c r="A87" s="4"/>
      <c r="B87" s="1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1:20" ht="12.75" x14ac:dyDescent="0.25">
      <c r="A88" s="4"/>
      <c r="B88" s="1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ht="12.75" x14ac:dyDescent="0.25">
      <c r="A89" s="4"/>
      <c r="B89" s="1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1:20" ht="12.75" x14ac:dyDescent="0.25">
      <c r="A90" s="4"/>
      <c r="B90" s="1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1:20" ht="12.75" x14ac:dyDescent="0.25">
      <c r="A91" s="4"/>
      <c r="B91" s="1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  <row r="92" spans="1:20" ht="12.75" x14ac:dyDescent="0.25">
      <c r="A92" s="4"/>
      <c r="B92" s="1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</row>
    <row r="93" spans="1:20" ht="12.75" x14ac:dyDescent="0.25">
      <c r="A93" s="4"/>
      <c r="B93" s="1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</row>
    <row r="94" spans="1:20" ht="12.75" x14ac:dyDescent="0.25">
      <c r="A94" s="4"/>
      <c r="B94" s="1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</row>
    <row r="95" spans="1:20" ht="12.75" x14ac:dyDescent="0.25">
      <c r="A95" s="4"/>
      <c r="B95" s="1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</row>
    <row r="96" spans="1:20" ht="12.75" x14ac:dyDescent="0.25">
      <c r="A96" s="4"/>
      <c r="B96" s="1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</row>
    <row r="97" spans="1:20" ht="12.75" x14ac:dyDescent="0.25">
      <c r="A97" s="4"/>
      <c r="B97" s="1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</row>
    <row r="98" spans="1:20" ht="12.75" x14ac:dyDescent="0.25">
      <c r="A98" s="4"/>
      <c r="B98" s="1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</row>
    <row r="99" spans="1:20" ht="12.75" x14ac:dyDescent="0.25">
      <c r="A99" s="4"/>
      <c r="B99" s="1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</row>
    <row r="100" spans="1:20" ht="12.75" x14ac:dyDescent="0.25">
      <c r="A100" s="4"/>
      <c r="B100" s="1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</row>
    <row r="101" spans="1:20" ht="12.75" x14ac:dyDescent="0.25">
      <c r="A101" s="4"/>
      <c r="B101" s="1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</row>
    <row r="102" spans="1:20" ht="12.75" x14ac:dyDescent="0.25">
      <c r="A102" s="4"/>
      <c r="B102" s="1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</row>
    <row r="103" spans="1:20" ht="12.75" x14ac:dyDescent="0.25">
      <c r="A103" s="4"/>
      <c r="B103" s="1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</row>
    <row r="104" spans="1:20" ht="12.75" x14ac:dyDescent="0.25">
      <c r="A104" s="4"/>
      <c r="B104" s="1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</row>
    <row r="105" spans="1:20" ht="12.75" x14ac:dyDescent="0.25">
      <c r="A105" s="4"/>
      <c r="B105" s="1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</row>
    <row r="106" spans="1:20" ht="12.75" x14ac:dyDescent="0.25">
      <c r="A106" s="4"/>
      <c r="B106" s="1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</row>
    <row r="107" spans="1:20" ht="12.75" x14ac:dyDescent="0.25">
      <c r="A107" s="4"/>
      <c r="B107" s="1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</row>
    <row r="108" spans="1:20" ht="12.75" x14ac:dyDescent="0.25">
      <c r="A108" s="4"/>
      <c r="B108" s="1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</row>
    <row r="109" spans="1:20" ht="12.75" x14ac:dyDescent="0.25">
      <c r="A109" s="4"/>
      <c r="B109" s="1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</row>
    <row r="110" spans="1:20" ht="12.75" x14ac:dyDescent="0.25">
      <c r="A110" s="4"/>
      <c r="B110" s="1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</row>
    <row r="111" spans="1:20" ht="12.75" x14ac:dyDescent="0.25">
      <c r="A111" s="4"/>
      <c r="B111" s="1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</row>
    <row r="112" spans="1:20" ht="12.75" x14ac:dyDescent="0.25">
      <c r="A112" s="4"/>
      <c r="B112" s="1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</row>
    <row r="113" spans="1:20" ht="12.75" x14ac:dyDescent="0.25">
      <c r="A113" s="4"/>
      <c r="B113" s="1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</row>
    <row r="114" spans="1:20" ht="12.75" x14ac:dyDescent="0.25">
      <c r="A114" s="4"/>
      <c r="B114" s="1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</row>
    <row r="115" spans="1:20" ht="12.75" x14ac:dyDescent="0.25">
      <c r="A115" s="4"/>
      <c r="B115" s="1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</row>
    <row r="116" spans="1:20" ht="12.75" x14ac:dyDescent="0.25">
      <c r="A116" s="4"/>
      <c r="B116" s="1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</row>
    <row r="117" spans="1:20" ht="12.75" x14ac:dyDescent="0.25">
      <c r="A117" s="4"/>
      <c r="B117" s="1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</row>
    <row r="118" spans="1:20" ht="12.75" x14ac:dyDescent="0.25">
      <c r="A118" s="4"/>
      <c r="B118" s="1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</row>
    <row r="119" spans="1:20" ht="12.75" x14ac:dyDescent="0.25">
      <c r="A119" s="4"/>
      <c r="B119" s="1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</row>
    <row r="120" spans="1:20" ht="12.75" x14ac:dyDescent="0.25">
      <c r="A120" s="4"/>
      <c r="B120" s="1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</row>
    <row r="121" spans="1:20" ht="12.75" x14ac:dyDescent="0.25">
      <c r="A121" s="4"/>
      <c r="B121" s="1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</row>
    <row r="122" spans="1:20" ht="12.75" x14ac:dyDescent="0.25">
      <c r="A122" s="4"/>
      <c r="B122" s="1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</row>
    <row r="123" spans="1:20" ht="12.75" x14ac:dyDescent="0.25">
      <c r="A123" s="4"/>
      <c r="B123" s="1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</row>
    <row r="124" spans="1:20" ht="12.75" x14ac:dyDescent="0.25">
      <c r="A124" s="4"/>
      <c r="B124" s="1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</row>
    <row r="125" spans="1:20" ht="12.75" x14ac:dyDescent="0.25">
      <c r="A125" s="4"/>
      <c r="B125" s="1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</row>
    <row r="126" spans="1:20" ht="12.75" x14ac:dyDescent="0.25">
      <c r="A126" s="4"/>
      <c r="B126" s="1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</row>
    <row r="127" spans="1:20" ht="12.75" x14ac:dyDescent="0.25">
      <c r="A127" s="4"/>
      <c r="B127" s="1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</row>
    <row r="128" spans="1:20" ht="12.75" x14ac:dyDescent="0.25">
      <c r="A128" s="4"/>
      <c r="B128" s="1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</row>
    <row r="129" spans="1:20" ht="12.75" x14ac:dyDescent="0.25">
      <c r="A129" s="4"/>
      <c r="B129" s="1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</row>
    <row r="130" spans="1:20" ht="12.75" x14ac:dyDescent="0.25">
      <c r="A130" s="4"/>
      <c r="B130" s="1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</row>
    <row r="131" spans="1:20" ht="12.75" x14ac:dyDescent="0.25">
      <c r="A131" s="4"/>
      <c r="B131" s="1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</row>
    <row r="132" spans="1:20" ht="12.75" x14ac:dyDescent="0.25">
      <c r="A132" s="4"/>
      <c r="B132" s="1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</row>
    <row r="133" spans="1:20" ht="12.75" x14ac:dyDescent="0.25">
      <c r="A133" s="4"/>
      <c r="B133" s="1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</row>
    <row r="134" spans="1:20" ht="12.75" x14ac:dyDescent="0.25">
      <c r="A134" s="4"/>
      <c r="B134" s="1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</row>
    <row r="135" spans="1:20" ht="12.75" x14ac:dyDescent="0.25">
      <c r="A135" s="4"/>
      <c r="B135" s="1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</row>
    <row r="136" spans="1:20" ht="12.75" x14ac:dyDescent="0.25">
      <c r="A136" s="4"/>
      <c r="B136" s="1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</row>
    <row r="137" spans="1:20" ht="12.75" x14ac:dyDescent="0.25">
      <c r="A137" s="4"/>
      <c r="B137" s="1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</row>
    <row r="138" spans="1:20" ht="12.75" x14ac:dyDescent="0.25">
      <c r="A138" s="4"/>
      <c r="B138" s="1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</row>
    <row r="139" spans="1:20" ht="12.75" x14ac:dyDescent="0.25">
      <c r="A139" s="4"/>
      <c r="B139" s="1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</row>
    <row r="140" spans="1:20" ht="12.75" x14ac:dyDescent="0.25">
      <c r="A140" s="4"/>
      <c r="B140" s="1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</row>
    <row r="141" spans="1:20" ht="12.75" x14ac:dyDescent="0.25">
      <c r="A141" s="4"/>
      <c r="B141" s="1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</row>
    <row r="142" spans="1:20" ht="12.75" x14ac:dyDescent="0.25">
      <c r="A142" s="4"/>
      <c r="B142" s="1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</row>
    <row r="143" spans="1:20" ht="12.75" x14ac:dyDescent="0.25">
      <c r="A143" s="4"/>
      <c r="B143" s="1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</row>
    <row r="144" spans="1:20" ht="12.75" x14ac:dyDescent="0.25">
      <c r="A144" s="4"/>
      <c r="B144" s="1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</row>
    <row r="145" spans="1:20" ht="12.75" x14ac:dyDescent="0.25">
      <c r="A145" s="4"/>
      <c r="B145" s="1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</row>
    <row r="146" spans="1:20" ht="12.75" x14ac:dyDescent="0.25">
      <c r="A146" s="4"/>
      <c r="B146" s="1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</row>
    <row r="147" spans="1:20" ht="12.75" x14ac:dyDescent="0.25">
      <c r="A147" s="4"/>
      <c r="B147" s="1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</row>
    <row r="148" spans="1:20" ht="12.75" x14ac:dyDescent="0.25">
      <c r="A148" s="4"/>
      <c r="B148" s="1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</row>
    <row r="149" spans="1:20" ht="12.75" x14ac:dyDescent="0.25">
      <c r="A149" s="4"/>
      <c r="B149" s="1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</row>
    <row r="150" spans="1:20" ht="12.75" x14ac:dyDescent="0.25">
      <c r="A150" s="4"/>
      <c r="B150" s="1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</row>
    <row r="151" spans="1:20" ht="12.75" x14ac:dyDescent="0.25">
      <c r="A151" s="4"/>
      <c r="B151" s="1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</row>
    <row r="152" spans="1:20" ht="12.75" x14ac:dyDescent="0.25">
      <c r="A152" s="4"/>
      <c r="B152" s="1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</row>
    <row r="153" spans="1:20" ht="12.75" x14ac:dyDescent="0.25">
      <c r="A153" s="4"/>
      <c r="B153" s="1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</row>
    <row r="154" spans="1:20" ht="12.75" x14ac:dyDescent="0.25">
      <c r="A154" s="4"/>
      <c r="B154" s="1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</row>
    <row r="155" spans="1:20" ht="12.75" x14ac:dyDescent="0.25">
      <c r="A155" s="4"/>
      <c r="B155" s="1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</row>
    <row r="156" spans="1:20" ht="12.75" x14ac:dyDescent="0.25">
      <c r="A156" s="4"/>
      <c r="B156" s="1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</row>
    <row r="157" spans="1:20" ht="12.75" x14ac:dyDescent="0.25">
      <c r="A157" s="4"/>
      <c r="B157" s="1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</row>
    <row r="158" spans="1:20" ht="12.75" x14ac:dyDescent="0.25">
      <c r="A158" s="4"/>
      <c r="B158" s="1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</row>
    <row r="159" spans="1:20" ht="12.75" x14ac:dyDescent="0.25">
      <c r="A159" s="4"/>
      <c r="B159" s="1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</row>
    <row r="160" spans="1:20" ht="12.75" x14ac:dyDescent="0.25">
      <c r="A160" s="4"/>
      <c r="B160" s="1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</row>
    <row r="161" spans="1:20" ht="12.75" x14ac:dyDescent="0.25">
      <c r="A161" s="4"/>
      <c r="B161" s="1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</row>
    <row r="162" spans="1:20" ht="12.75" x14ac:dyDescent="0.25">
      <c r="A162" s="4"/>
      <c r="B162" s="1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</row>
    <row r="163" spans="1:20" ht="12.75" x14ac:dyDescent="0.25">
      <c r="A163" s="4"/>
      <c r="B163" s="1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</row>
    <row r="164" spans="1:20" ht="12.75" x14ac:dyDescent="0.25">
      <c r="A164" s="4"/>
      <c r="B164" s="1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</row>
    <row r="165" spans="1:20" ht="12.75" x14ac:dyDescent="0.25">
      <c r="A165" s="4"/>
      <c r="B165" s="1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</row>
    <row r="166" spans="1:20" ht="12.75" x14ac:dyDescent="0.25">
      <c r="A166" s="4"/>
      <c r="B166" s="1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</row>
    <row r="167" spans="1:20" ht="12.75" x14ac:dyDescent="0.25">
      <c r="A167" s="4"/>
      <c r="B167" s="1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</row>
    <row r="168" spans="1:20" ht="12.75" x14ac:dyDescent="0.25">
      <c r="A168" s="4"/>
      <c r="B168" s="1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</row>
    <row r="169" spans="1:20" ht="12.75" x14ac:dyDescent="0.25">
      <c r="A169" s="4"/>
      <c r="B169" s="1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</row>
    <row r="170" spans="1:20" ht="12.75" x14ac:dyDescent="0.25">
      <c r="A170" s="4"/>
      <c r="B170" s="1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</row>
    <row r="171" spans="1:20" ht="12.75" x14ac:dyDescent="0.25">
      <c r="A171" s="4"/>
      <c r="B171" s="1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</row>
    <row r="172" spans="1:20" ht="12.75" x14ac:dyDescent="0.25">
      <c r="A172" s="4"/>
      <c r="B172" s="1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</row>
    <row r="173" spans="1:20" ht="12.75" x14ac:dyDescent="0.25">
      <c r="A173" s="4"/>
      <c r="B173" s="1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</row>
    <row r="174" spans="1:20" ht="12.75" x14ac:dyDescent="0.25">
      <c r="A174" s="4"/>
      <c r="B174" s="1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</row>
    <row r="175" spans="1:20" ht="12.75" x14ac:dyDescent="0.25">
      <c r="A175" s="4"/>
      <c r="B175" s="1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</row>
    <row r="176" spans="1:20" ht="12.75" x14ac:dyDescent="0.25">
      <c r="A176" s="4"/>
      <c r="B176" s="1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</row>
    <row r="177" spans="1:20" ht="12.75" x14ac:dyDescent="0.25">
      <c r="A177" s="4"/>
      <c r="B177" s="1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</row>
    <row r="178" spans="1:20" ht="12.75" x14ac:dyDescent="0.25">
      <c r="A178" s="4"/>
      <c r="B178" s="1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</row>
    <row r="179" spans="1:20" ht="12.75" x14ac:dyDescent="0.25">
      <c r="A179" s="4"/>
      <c r="B179" s="1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</row>
    <row r="180" spans="1:20" ht="12.75" x14ac:dyDescent="0.25">
      <c r="A180" s="4"/>
      <c r="B180" s="1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</row>
    <row r="181" spans="1:20" ht="12.75" x14ac:dyDescent="0.25">
      <c r="A181" s="4"/>
      <c r="B181" s="1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</row>
    <row r="182" spans="1:20" ht="12.75" x14ac:dyDescent="0.25">
      <c r="A182" s="4"/>
      <c r="B182" s="1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</row>
    <row r="183" spans="1:20" ht="12.75" x14ac:dyDescent="0.25">
      <c r="A183" s="4"/>
      <c r="B183" s="1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</row>
    <row r="184" spans="1:20" ht="12.75" x14ac:dyDescent="0.25">
      <c r="A184" s="4"/>
      <c r="B184" s="1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</row>
    <row r="185" spans="1:20" ht="12.75" x14ac:dyDescent="0.25">
      <c r="A185" s="4"/>
      <c r="B185" s="1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</row>
    <row r="186" spans="1:20" ht="12.75" x14ac:dyDescent="0.25">
      <c r="A186" s="4"/>
      <c r="B186" s="1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</row>
    <row r="187" spans="1:20" ht="12.75" x14ac:dyDescent="0.25">
      <c r="A187" s="4"/>
      <c r="B187" s="1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</row>
    <row r="188" spans="1:20" ht="12.75" x14ac:dyDescent="0.25">
      <c r="A188" s="4"/>
      <c r="B188" s="1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</row>
    <row r="189" spans="1:20" ht="12.75" x14ac:dyDescent="0.25">
      <c r="A189" s="4"/>
      <c r="B189" s="1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</row>
    <row r="190" spans="1:20" ht="12.75" x14ac:dyDescent="0.25">
      <c r="A190" s="4"/>
      <c r="B190" s="1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</row>
    <row r="191" spans="1:20" ht="12.75" x14ac:dyDescent="0.25">
      <c r="A191" s="4"/>
      <c r="B191" s="1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</row>
    <row r="192" spans="1:20" ht="12.75" x14ac:dyDescent="0.25">
      <c r="A192" s="4"/>
      <c r="B192" s="1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</row>
    <row r="193" spans="1:20" ht="12.75" x14ac:dyDescent="0.25">
      <c r="A193" s="4"/>
      <c r="B193" s="1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</row>
    <row r="194" spans="1:20" ht="12.75" x14ac:dyDescent="0.25">
      <c r="A194" s="4"/>
      <c r="B194" s="1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</row>
    <row r="195" spans="1:20" ht="12.75" x14ac:dyDescent="0.25">
      <c r="A195" s="4"/>
      <c r="B195" s="1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</row>
    <row r="196" spans="1:20" ht="12.75" x14ac:dyDescent="0.25">
      <c r="A196" s="4"/>
      <c r="B196" s="1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</row>
    <row r="197" spans="1:20" ht="12.75" x14ac:dyDescent="0.25">
      <c r="A197" s="4"/>
      <c r="B197" s="1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</row>
    <row r="198" spans="1:20" ht="12.75" x14ac:dyDescent="0.25">
      <c r="A198" s="4"/>
      <c r="B198" s="1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</row>
    <row r="199" spans="1:20" ht="12.75" x14ac:dyDescent="0.25">
      <c r="A199" s="4"/>
      <c r="B199" s="1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</row>
    <row r="200" spans="1:20" ht="12.75" x14ac:dyDescent="0.25">
      <c r="A200" s="4"/>
      <c r="B200" s="1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</row>
    <row r="201" spans="1:20" ht="12.75" x14ac:dyDescent="0.25">
      <c r="A201" s="4"/>
      <c r="B201" s="1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</row>
    <row r="202" spans="1:20" ht="12.75" x14ac:dyDescent="0.25">
      <c r="A202" s="4"/>
      <c r="B202" s="1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</row>
    <row r="203" spans="1:20" ht="12.75" x14ac:dyDescent="0.25">
      <c r="A203" s="4"/>
      <c r="B203" s="1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</row>
    <row r="204" spans="1:20" ht="12.75" x14ac:dyDescent="0.25">
      <c r="A204" s="4"/>
      <c r="B204" s="1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</row>
    <row r="205" spans="1:20" ht="12.75" x14ac:dyDescent="0.25">
      <c r="A205" s="4"/>
      <c r="B205" s="1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</row>
    <row r="206" spans="1:20" ht="12.75" x14ac:dyDescent="0.25">
      <c r="A206" s="4"/>
      <c r="B206" s="1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</row>
    <row r="207" spans="1:20" ht="12.75" x14ac:dyDescent="0.25">
      <c r="A207" s="4"/>
      <c r="B207" s="1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</row>
    <row r="208" spans="1:20" ht="12.75" x14ac:dyDescent="0.25">
      <c r="A208" s="4"/>
      <c r="B208" s="1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</row>
    <row r="209" spans="1:20" ht="12.75" x14ac:dyDescent="0.25">
      <c r="A209" s="4"/>
      <c r="B209" s="1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</row>
    <row r="210" spans="1:20" ht="12.75" x14ac:dyDescent="0.25">
      <c r="A210" s="4"/>
      <c r="B210" s="1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</row>
    <row r="211" spans="1:20" ht="12.75" x14ac:dyDescent="0.25">
      <c r="A211" s="4"/>
      <c r="B211" s="1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</row>
    <row r="212" spans="1:20" ht="12.75" x14ac:dyDescent="0.25">
      <c r="A212" s="4"/>
      <c r="B212" s="1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</row>
    <row r="213" spans="1:20" ht="12.75" x14ac:dyDescent="0.25">
      <c r="A213" s="4"/>
      <c r="B213" s="1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</row>
    <row r="214" spans="1:20" ht="12.75" x14ac:dyDescent="0.25">
      <c r="A214" s="4"/>
      <c r="B214" s="1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</row>
    <row r="215" spans="1:20" ht="12.75" x14ac:dyDescent="0.25">
      <c r="A215" s="4"/>
      <c r="B215" s="1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</row>
    <row r="216" spans="1:20" ht="12.75" x14ac:dyDescent="0.25">
      <c r="A216" s="4"/>
      <c r="B216" s="1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</row>
    <row r="217" spans="1:20" ht="12.75" x14ac:dyDescent="0.25">
      <c r="A217" s="4"/>
      <c r="B217" s="1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</row>
    <row r="218" spans="1:20" ht="12.75" x14ac:dyDescent="0.25">
      <c r="A218" s="4"/>
      <c r="B218" s="1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</row>
    <row r="219" spans="1:20" ht="12.75" x14ac:dyDescent="0.25">
      <c r="A219" s="4"/>
      <c r="B219" s="1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</row>
    <row r="220" spans="1:20" ht="12.75" x14ac:dyDescent="0.25">
      <c r="A220" s="4"/>
      <c r="B220" s="1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</row>
    <row r="221" spans="1:20" ht="12.75" x14ac:dyDescent="0.25">
      <c r="A221" s="4"/>
      <c r="B221" s="1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</row>
    <row r="222" spans="1:20" ht="12.75" x14ac:dyDescent="0.25">
      <c r="A222" s="4"/>
      <c r="B222" s="1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</row>
    <row r="223" spans="1:20" ht="12.75" x14ac:dyDescent="0.25">
      <c r="A223" s="4"/>
      <c r="B223" s="1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</row>
    <row r="224" spans="1:20" ht="12.75" x14ac:dyDescent="0.25">
      <c r="A224" s="4"/>
      <c r="B224" s="1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</row>
    <row r="225" spans="1:20" ht="12.75" x14ac:dyDescent="0.25">
      <c r="A225" s="4"/>
      <c r="B225" s="1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</row>
    <row r="226" spans="1:20" ht="12.75" x14ac:dyDescent="0.25">
      <c r="A226" s="4"/>
      <c r="B226" s="1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</row>
    <row r="227" spans="1:20" ht="12.75" x14ac:dyDescent="0.25">
      <c r="A227" s="4"/>
      <c r="B227" s="1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</row>
    <row r="228" spans="1:20" ht="12.75" x14ac:dyDescent="0.25">
      <c r="A228" s="4"/>
      <c r="B228" s="1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</row>
    <row r="229" spans="1:20" ht="12.75" x14ac:dyDescent="0.25">
      <c r="A229" s="4"/>
      <c r="B229" s="1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</row>
    <row r="230" spans="1:20" ht="12.75" x14ac:dyDescent="0.25">
      <c r="A230" s="4"/>
      <c r="B230" s="1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</row>
    <row r="231" spans="1:20" ht="12.75" x14ac:dyDescent="0.25">
      <c r="A231" s="4"/>
      <c r="B231" s="1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</row>
    <row r="232" spans="1:20" ht="12.75" x14ac:dyDescent="0.25">
      <c r="A232" s="4"/>
      <c r="B232" s="1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</row>
    <row r="233" spans="1:20" ht="12.75" x14ac:dyDescent="0.25">
      <c r="A233" s="4"/>
      <c r="B233" s="1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</row>
    <row r="234" spans="1:20" ht="12.75" x14ac:dyDescent="0.25">
      <c r="A234" s="4"/>
      <c r="B234" s="1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</row>
    <row r="235" spans="1:20" ht="12.75" x14ac:dyDescent="0.25">
      <c r="A235" s="4"/>
      <c r="B235" s="1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</row>
    <row r="236" spans="1:20" ht="12.75" x14ac:dyDescent="0.25">
      <c r="A236" s="4"/>
      <c r="B236" s="1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</row>
    <row r="237" spans="1:20" ht="12.75" x14ac:dyDescent="0.25">
      <c r="A237" s="4"/>
      <c r="B237" s="1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</row>
    <row r="238" spans="1:20" ht="12.75" x14ac:dyDescent="0.25">
      <c r="A238" s="4"/>
      <c r="B238" s="1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</row>
    <row r="239" spans="1:20" ht="12.75" x14ac:dyDescent="0.25">
      <c r="A239" s="4"/>
      <c r="B239" s="1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</row>
    <row r="240" spans="1:20" ht="12.75" x14ac:dyDescent="0.25">
      <c r="A240" s="4"/>
      <c r="B240" s="1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</row>
    <row r="241" spans="1:20" ht="12.75" x14ac:dyDescent="0.25">
      <c r="A241" s="4"/>
      <c r="B241" s="1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</row>
    <row r="242" spans="1:20" ht="12.75" x14ac:dyDescent="0.25">
      <c r="A242" s="4"/>
      <c r="B242" s="1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</row>
    <row r="243" spans="1:20" ht="12.75" x14ac:dyDescent="0.25">
      <c r="A243" s="4"/>
      <c r="B243" s="1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</row>
    <row r="244" spans="1:20" ht="12.75" x14ac:dyDescent="0.25">
      <c r="A244" s="4"/>
      <c r="B244" s="1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</row>
    <row r="245" spans="1:20" ht="12.75" x14ac:dyDescent="0.25">
      <c r="A245" s="4"/>
      <c r="B245" s="1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</row>
    <row r="246" spans="1:20" ht="12.75" x14ac:dyDescent="0.25">
      <c r="A246" s="4"/>
      <c r="B246" s="1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</row>
    <row r="247" spans="1:20" ht="12.75" x14ac:dyDescent="0.25">
      <c r="A247" s="4"/>
      <c r="B247" s="1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</row>
    <row r="248" spans="1:20" ht="12.75" x14ac:dyDescent="0.25">
      <c r="A248" s="4"/>
      <c r="B248" s="1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</row>
    <row r="249" spans="1:20" ht="12.75" x14ac:dyDescent="0.25">
      <c r="A249" s="4"/>
      <c r="B249" s="1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</row>
    <row r="250" spans="1:20" ht="12.75" x14ac:dyDescent="0.25">
      <c r="A250" s="4"/>
      <c r="B250" s="1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</row>
    <row r="251" spans="1:20" ht="12.75" x14ac:dyDescent="0.25">
      <c r="A251" s="4"/>
      <c r="B251" s="1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</row>
    <row r="252" spans="1:20" ht="12.75" x14ac:dyDescent="0.25">
      <c r="A252" s="4"/>
      <c r="B252" s="1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</row>
    <row r="253" spans="1:20" ht="12.75" x14ac:dyDescent="0.25">
      <c r="A253" s="4"/>
      <c r="B253" s="1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</row>
    <row r="254" spans="1:20" ht="12.75" x14ac:dyDescent="0.25">
      <c r="A254" s="4"/>
      <c r="B254" s="1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</row>
    <row r="255" spans="1:20" ht="12.75" x14ac:dyDescent="0.25">
      <c r="A255" s="4"/>
      <c r="B255" s="1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</row>
    <row r="256" spans="1:20" ht="12.75" x14ac:dyDescent="0.25">
      <c r="A256" s="4"/>
      <c r="B256" s="1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</row>
    <row r="257" spans="1:20" ht="12.75" x14ac:dyDescent="0.25">
      <c r="A257" s="4"/>
      <c r="B257" s="1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</row>
    <row r="258" spans="1:20" ht="12.75" x14ac:dyDescent="0.25">
      <c r="A258" s="4"/>
      <c r="B258" s="1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</row>
    <row r="259" spans="1:20" ht="12.75" x14ac:dyDescent="0.25">
      <c r="A259" s="4"/>
      <c r="B259" s="1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</row>
    <row r="260" spans="1:20" ht="12.75" x14ac:dyDescent="0.25">
      <c r="A260" s="4"/>
      <c r="B260" s="1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</row>
    <row r="261" spans="1:20" ht="12.75" x14ac:dyDescent="0.25">
      <c r="A261" s="4"/>
      <c r="B261" s="1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</row>
    <row r="262" spans="1:20" ht="12.75" x14ac:dyDescent="0.25">
      <c r="A262" s="4"/>
      <c r="B262" s="1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</row>
    <row r="263" spans="1:20" ht="12.75" x14ac:dyDescent="0.25">
      <c r="A263" s="4"/>
      <c r="B263" s="1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</row>
    <row r="264" spans="1:20" ht="12.75" x14ac:dyDescent="0.25">
      <c r="A264" s="4"/>
      <c r="B264" s="1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</row>
    <row r="265" spans="1:20" ht="12.75" x14ac:dyDescent="0.25">
      <c r="A265" s="4"/>
      <c r="B265" s="1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</row>
    <row r="266" spans="1:20" ht="12.75" x14ac:dyDescent="0.25">
      <c r="A266" s="4"/>
      <c r="B266" s="1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</row>
    <row r="267" spans="1:20" ht="12.75" x14ac:dyDescent="0.25">
      <c r="A267" s="4"/>
      <c r="B267" s="1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</row>
    <row r="268" spans="1:20" ht="12.75" x14ac:dyDescent="0.25">
      <c r="A268" s="4"/>
      <c r="B268" s="1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</row>
    <row r="269" spans="1:20" ht="12.75" x14ac:dyDescent="0.25">
      <c r="A269" s="4"/>
      <c r="B269" s="1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</row>
    <row r="270" spans="1:20" ht="12.75" x14ac:dyDescent="0.25">
      <c r="A270" s="4"/>
      <c r="B270" s="1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</row>
    <row r="271" spans="1:20" ht="12.75" x14ac:dyDescent="0.25">
      <c r="A271" s="4"/>
      <c r="B271" s="1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</row>
    <row r="272" spans="1:20" ht="12.75" x14ac:dyDescent="0.25">
      <c r="A272" s="4"/>
      <c r="B272" s="1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</row>
    <row r="273" spans="1:20" ht="12.75" x14ac:dyDescent="0.25">
      <c r="A273" s="4"/>
      <c r="B273" s="1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</row>
    <row r="274" spans="1:20" ht="12.75" x14ac:dyDescent="0.25">
      <c r="A274" s="4"/>
      <c r="B274" s="1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</row>
    <row r="275" spans="1:20" ht="12.75" x14ac:dyDescent="0.25">
      <c r="A275" s="4"/>
      <c r="B275" s="1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</row>
    <row r="276" spans="1:20" ht="12.75" x14ac:dyDescent="0.25">
      <c r="A276" s="4"/>
      <c r="B276" s="1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</row>
    <row r="277" spans="1:20" ht="12.75" x14ac:dyDescent="0.25">
      <c r="A277" s="4"/>
      <c r="B277" s="1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</row>
    <row r="278" spans="1:20" ht="12.75" x14ac:dyDescent="0.25">
      <c r="A278" s="4"/>
      <c r="B278" s="1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</row>
    <row r="279" spans="1:20" ht="12.75" x14ac:dyDescent="0.25">
      <c r="A279" s="4"/>
      <c r="B279" s="1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</row>
    <row r="280" spans="1:20" ht="12.75" x14ac:dyDescent="0.25">
      <c r="A280" s="4"/>
      <c r="B280" s="1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</row>
    <row r="281" spans="1:20" ht="12.75" x14ac:dyDescent="0.25">
      <c r="A281" s="4"/>
      <c r="B281" s="1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</row>
    <row r="282" spans="1:20" ht="12.75" x14ac:dyDescent="0.25">
      <c r="A282" s="4"/>
      <c r="B282" s="1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</row>
    <row r="283" spans="1:20" ht="12.75" x14ac:dyDescent="0.25">
      <c r="A283" s="4"/>
      <c r="B283" s="1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</row>
    <row r="284" spans="1:20" ht="12.75" x14ac:dyDescent="0.25">
      <c r="A284" s="4"/>
      <c r="B284" s="1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</row>
    <row r="285" spans="1:20" ht="12.75" x14ac:dyDescent="0.25">
      <c r="A285" s="4"/>
      <c r="B285" s="1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</row>
    <row r="286" spans="1:20" ht="12.75" x14ac:dyDescent="0.25">
      <c r="A286" s="4"/>
      <c r="B286" s="1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</row>
    <row r="287" spans="1:20" ht="12.75" x14ac:dyDescent="0.25">
      <c r="A287" s="4"/>
      <c r="B287" s="1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</row>
    <row r="288" spans="1:20" ht="12.75" x14ac:dyDescent="0.25">
      <c r="A288" s="4"/>
      <c r="B288" s="1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</row>
    <row r="289" spans="1:20" ht="12.75" x14ac:dyDescent="0.25">
      <c r="A289" s="4"/>
      <c r="B289" s="1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</row>
    <row r="290" spans="1:20" ht="12.75" x14ac:dyDescent="0.25">
      <c r="A290" s="4"/>
      <c r="B290" s="1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</row>
    <row r="291" spans="1:20" ht="12.75" x14ac:dyDescent="0.25">
      <c r="A291" s="4"/>
      <c r="B291" s="1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</row>
    <row r="292" spans="1:20" ht="12.75" x14ac:dyDescent="0.25">
      <c r="A292" s="4"/>
      <c r="B292" s="1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</row>
    <row r="293" spans="1:20" ht="12.75" x14ac:dyDescent="0.25">
      <c r="A293" s="4"/>
      <c r="B293" s="1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</row>
    <row r="294" spans="1:20" ht="12.75" x14ac:dyDescent="0.25">
      <c r="A294" s="4"/>
      <c r="B294" s="1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</row>
    <row r="295" spans="1:20" ht="12.75" x14ac:dyDescent="0.25">
      <c r="A295" s="4"/>
      <c r="B295" s="1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</row>
    <row r="296" spans="1:20" ht="12.75" x14ac:dyDescent="0.25">
      <c r="A296" s="4"/>
      <c r="B296" s="1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</row>
    <row r="297" spans="1:20" ht="12.75" x14ac:dyDescent="0.25">
      <c r="A297" s="4"/>
      <c r="B297" s="1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</row>
    <row r="298" spans="1:20" ht="12.75" x14ac:dyDescent="0.25">
      <c r="A298" s="4"/>
      <c r="B298" s="1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</row>
    <row r="299" spans="1:20" ht="12.75" x14ac:dyDescent="0.25">
      <c r="A299" s="4"/>
      <c r="B299" s="1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</row>
    <row r="300" spans="1:20" ht="12.75" x14ac:dyDescent="0.25">
      <c r="A300" s="4"/>
      <c r="B300" s="1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</row>
    <row r="301" spans="1:20" ht="12.75" x14ac:dyDescent="0.25">
      <c r="A301" s="4"/>
      <c r="B301" s="1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</row>
    <row r="302" spans="1:20" ht="12.75" x14ac:dyDescent="0.25">
      <c r="A302" s="4"/>
      <c r="B302" s="1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</row>
    <row r="303" spans="1:20" ht="12.75" x14ac:dyDescent="0.25">
      <c r="A303" s="4"/>
      <c r="B303" s="1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</row>
    <row r="304" spans="1:20" ht="12.75" x14ac:dyDescent="0.25">
      <c r="A304" s="4"/>
      <c r="B304" s="1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</row>
    <row r="305" spans="1:20" ht="12.75" x14ac:dyDescent="0.25">
      <c r="A305" s="4"/>
      <c r="B305" s="1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</row>
    <row r="306" spans="1:20" ht="12.75" x14ac:dyDescent="0.25">
      <c r="A306" s="4"/>
      <c r="B306" s="1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</row>
    <row r="307" spans="1:20" ht="12.75" x14ac:dyDescent="0.25">
      <c r="A307" s="4"/>
      <c r="B307" s="1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</row>
    <row r="308" spans="1:20" ht="12.75" x14ac:dyDescent="0.25">
      <c r="A308" s="4"/>
      <c r="B308" s="1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</row>
    <row r="309" spans="1:20" ht="12.75" x14ac:dyDescent="0.25">
      <c r="A309" s="4"/>
      <c r="B309" s="1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</row>
    <row r="310" spans="1:20" ht="12.75" x14ac:dyDescent="0.25">
      <c r="A310" s="4"/>
      <c r="B310" s="1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</row>
    <row r="311" spans="1:20" ht="12.75" x14ac:dyDescent="0.25">
      <c r="A311" s="4"/>
      <c r="B311" s="1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</row>
    <row r="312" spans="1:20" ht="12.75" x14ac:dyDescent="0.25">
      <c r="A312" s="4"/>
      <c r="B312" s="1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</row>
    <row r="313" spans="1:20" ht="12.75" x14ac:dyDescent="0.25">
      <c r="A313" s="4"/>
      <c r="B313" s="1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</row>
    <row r="314" spans="1:20" ht="12.75" x14ac:dyDescent="0.25">
      <c r="A314" s="4"/>
      <c r="B314" s="1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</row>
    <row r="315" spans="1:20" ht="12.75" x14ac:dyDescent="0.25">
      <c r="A315" s="4"/>
      <c r="B315" s="1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</row>
    <row r="316" spans="1:20" ht="12.75" x14ac:dyDescent="0.25">
      <c r="A316" s="4"/>
      <c r="B316" s="1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</row>
    <row r="317" spans="1:20" ht="12.75" x14ac:dyDescent="0.25">
      <c r="A317" s="4"/>
      <c r="B317" s="1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</row>
    <row r="318" spans="1:20" ht="12.75" x14ac:dyDescent="0.25">
      <c r="A318" s="4"/>
      <c r="B318" s="1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</row>
    <row r="319" spans="1:20" ht="12.75" x14ac:dyDescent="0.25">
      <c r="A319" s="4"/>
      <c r="B319" s="1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</row>
    <row r="320" spans="1:20" ht="12.75" x14ac:dyDescent="0.25">
      <c r="A320" s="4"/>
      <c r="B320" s="1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</row>
    <row r="321" spans="1:20" ht="12.75" x14ac:dyDescent="0.25">
      <c r="A321" s="4"/>
      <c r="B321" s="1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</row>
    <row r="322" spans="1:20" ht="12.75" x14ac:dyDescent="0.25">
      <c r="A322" s="4"/>
      <c r="B322" s="1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</row>
    <row r="323" spans="1:20" ht="12.75" x14ac:dyDescent="0.25">
      <c r="A323" s="4"/>
      <c r="B323" s="1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</row>
    <row r="324" spans="1:20" ht="12.75" x14ac:dyDescent="0.25">
      <c r="A324" s="4"/>
      <c r="B324" s="1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</row>
    <row r="325" spans="1:20" ht="12.75" x14ac:dyDescent="0.25">
      <c r="A325" s="4"/>
      <c r="B325" s="1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</row>
    <row r="326" spans="1:20" ht="12.75" x14ac:dyDescent="0.25">
      <c r="A326" s="4"/>
      <c r="B326" s="1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</row>
    <row r="327" spans="1:20" ht="12.75" x14ac:dyDescent="0.25">
      <c r="A327" s="4"/>
      <c r="B327" s="1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</row>
    <row r="328" spans="1:20" ht="12.75" x14ac:dyDescent="0.25">
      <c r="A328" s="4"/>
      <c r="B328" s="1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</row>
    <row r="329" spans="1:20" ht="12.75" x14ac:dyDescent="0.25">
      <c r="A329" s="4"/>
      <c r="B329" s="1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</row>
    <row r="330" spans="1:20" ht="12.75" x14ac:dyDescent="0.25">
      <c r="A330" s="4"/>
      <c r="B330" s="1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</row>
    <row r="331" spans="1:20" ht="12.75" x14ac:dyDescent="0.25">
      <c r="A331" s="4"/>
      <c r="B331" s="1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</row>
    <row r="332" spans="1:20" ht="12.75" x14ac:dyDescent="0.25">
      <c r="A332" s="4"/>
      <c r="B332" s="1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</row>
    <row r="333" spans="1:20" ht="12.75" x14ac:dyDescent="0.25">
      <c r="A333" s="4"/>
      <c r="B333" s="1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</row>
    <row r="334" spans="1:20" ht="12.75" x14ac:dyDescent="0.25">
      <c r="A334" s="4"/>
      <c r="B334" s="1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</row>
    <row r="335" spans="1:20" ht="12.75" x14ac:dyDescent="0.25">
      <c r="A335" s="4"/>
      <c r="B335" s="1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</row>
    <row r="336" spans="1:20" ht="12.75" x14ac:dyDescent="0.25">
      <c r="A336" s="4"/>
      <c r="B336" s="1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</row>
    <row r="337" spans="1:20" ht="12.75" x14ac:dyDescent="0.25">
      <c r="A337" s="4"/>
      <c r="B337" s="1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</row>
    <row r="338" spans="1:20" ht="12.75" x14ac:dyDescent="0.25">
      <c r="A338" s="4"/>
      <c r="B338" s="1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</row>
    <row r="339" spans="1:20" ht="12.75" x14ac:dyDescent="0.25">
      <c r="A339" s="4"/>
      <c r="B339" s="1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</row>
    <row r="340" spans="1:20" ht="12.75" x14ac:dyDescent="0.25">
      <c r="A340" s="4"/>
      <c r="B340" s="1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</row>
    <row r="341" spans="1:20" ht="12.75" x14ac:dyDescent="0.25">
      <c r="A341" s="4"/>
      <c r="B341" s="1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</row>
    <row r="342" spans="1:20" ht="12.75" x14ac:dyDescent="0.25">
      <c r="A342" s="4"/>
      <c r="B342" s="1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</row>
    <row r="343" spans="1:20" ht="12.75" x14ac:dyDescent="0.25">
      <c r="A343" s="4"/>
      <c r="B343" s="1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</row>
    <row r="344" spans="1:20" ht="12.75" x14ac:dyDescent="0.25">
      <c r="A344" s="4"/>
      <c r="B344" s="1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</row>
    <row r="345" spans="1:20" ht="12.75" x14ac:dyDescent="0.25">
      <c r="A345" s="4"/>
      <c r="B345" s="1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</row>
    <row r="346" spans="1:20" ht="12.75" x14ac:dyDescent="0.25">
      <c r="A346" s="4"/>
      <c r="B346" s="1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</row>
    <row r="347" spans="1:20" ht="12.75" x14ac:dyDescent="0.25">
      <c r="A347" s="4"/>
      <c r="B347" s="1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</row>
    <row r="348" spans="1:20" ht="12.75" x14ac:dyDescent="0.25">
      <c r="A348" s="4"/>
      <c r="B348" s="1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</row>
    <row r="349" spans="1:20" ht="12.75" x14ac:dyDescent="0.25">
      <c r="A349" s="4"/>
      <c r="B349" s="1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</row>
    <row r="350" spans="1:20" ht="12.75" x14ac:dyDescent="0.25">
      <c r="A350" s="4"/>
      <c r="B350" s="1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</row>
    <row r="351" spans="1:20" ht="12.75" x14ac:dyDescent="0.25">
      <c r="A351" s="4"/>
      <c r="B351" s="1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</row>
    <row r="352" spans="1:20" ht="12.75" x14ac:dyDescent="0.25">
      <c r="A352" s="4"/>
      <c r="B352" s="1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</row>
    <row r="353" spans="1:20" ht="12.75" x14ac:dyDescent="0.25">
      <c r="A353" s="4"/>
      <c r="B353" s="1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</row>
    <row r="354" spans="1:20" ht="12.75" x14ac:dyDescent="0.25">
      <c r="A354" s="4"/>
      <c r="B354" s="1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</row>
    <row r="355" spans="1:20" ht="12.75" x14ac:dyDescent="0.25">
      <c r="A355" s="4"/>
      <c r="B355" s="1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</row>
    <row r="356" spans="1:20" ht="12.75" x14ac:dyDescent="0.25">
      <c r="A356" s="4"/>
      <c r="B356" s="1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</row>
    <row r="357" spans="1:20" ht="12.75" x14ac:dyDescent="0.25">
      <c r="A357" s="4"/>
      <c r="B357" s="1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</row>
    <row r="358" spans="1:20" ht="12.75" x14ac:dyDescent="0.25">
      <c r="A358" s="4"/>
      <c r="B358" s="1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</row>
    <row r="359" spans="1:20" ht="12.75" x14ac:dyDescent="0.25">
      <c r="A359" s="4"/>
      <c r="B359" s="1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</row>
    <row r="360" spans="1:20" ht="12.75" x14ac:dyDescent="0.25">
      <c r="A360" s="4"/>
      <c r="B360" s="1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</row>
    <row r="361" spans="1:20" ht="12.75" x14ac:dyDescent="0.25">
      <c r="A361" s="4"/>
      <c r="B361" s="1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</row>
    <row r="362" spans="1:20" ht="12.75" x14ac:dyDescent="0.25">
      <c r="A362" s="4"/>
      <c r="B362" s="1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</row>
    <row r="363" spans="1:20" ht="12.75" x14ac:dyDescent="0.25">
      <c r="A363" s="4"/>
      <c r="B363" s="1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</row>
    <row r="364" spans="1:20" ht="12.75" x14ac:dyDescent="0.25">
      <c r="A364" s="4"/>
      <c r="B364" s="1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</row>
    <row r="365" spans="1:20" ht="12.75" x14ac:dyDescent="0.25">
      <c r="A365" s="4"/>
      <c r="B365" s="1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</row>
    <row r="366" spans="1:20" ht="12.75" x14ac:dyDescent="0.25">
      <c r="A366" s="4"/>
      <c r="B366" s="1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</row>
    <row r="367" spans="1:20" ht="12.75" x14ac:dyDescent="0.25">
      <c r="A367" s="4"/>
      <c r="B367" s="1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</row>
    <row r="368" spans="1:20" ht="12.75" x14ac:dyDescent="0.25">
      <c r="A368" s="4"/>
      <c r="B368" s="1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</row>
    <row r="369" spans="1:20" ht="12.75" x14ac:dyDescent="0.25">
      <c r="A369" s="4"/>
      <c r="B369" s="1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</row>
    <row r="370" spans="1:20" ht="12.75" x14ac:dyDescent="0.25">
      <c r="A370" s="4"/>
      <c r="B370" s="1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</row>
    <row r="371" spans="1:20" ht="12.75" x14ac:dyDescent="0.25">
      <c r="A371" s="4"/>
      <c r="B371" s="1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</row>
    <row r="372" spans="1:20" ht="12.75" x14ac:dyDescent="0.25">
      <c r="A372" s="4"/>
      <c r="B372" s="1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</row>
    <row r="373" spans="1:20" ht="12.75" x14ac:dyDescent="0.25">
      <c r="A373" s="4"/>
      <c r="B373" s="1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</row>
    <row r="374" spans="1:20" ht="12.75" x14ac:dyDescent="0.25">
      <c r="A374" s="4"/>
      <c r="B374" s="1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</row>
    <row r="375" spans="1:20" ht="12.75" x14ac:dyDescent="0.25">
      <c r="A375" s="4"/>
      <c r="B375" s="1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</row>
    <row r="376" spans="1:20" ht="12.75" x14ac:dyDescent="0.25">
      <c r="A376" s="4"/>
      <c r="B376" s="1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</row>
    <row r="377" spans="1:20" ht="12.75" x14ac:dyDescent="0.25">
      <c r="A377" s="4"/>
      <c r="B377" s="1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</row>
    <row r="378" spans="1:20" ht="12.75" x14ac:dyDescent="0.25">
      <c r="A378" s="4"/>
      <c r="B378" s="1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</row>
    <row r="379" spans="1:20" ht="12.75" x14ac:dyDescent="0.25">
      <c r="A379" s="4"/>
      <c r="B379" s="1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</row>
    <row r="380" spans="1:20" ht="12.75" x14ac:dyDescent="0.25">
      <c r="A380" s="4"/>
      <c r="B380" s="1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</row>
    <row r="381" spans="1:20" ht="12.75" x14ac:dyDescent="0.25">
      <c r="A381" s="4"/>
      <c r="B381" s="1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</row>
    <row r="382" spans="1:20" ht="12.75" x14ac:dyDescent="0.25">
      <c r="A382" s="4"/>
      <c r="B382" s="1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</row>
    <row r="383" spans="1:20" ht="12.75" x14ac:dyDescent="0.25">
      <c r="A383" s="4"/>
      <c r="B383" s="1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</row>
    <row r="384" spans="1:20" ht="12.75" x14ac:dyDescent="0.25">
      <c r="A384" s="4"/>
      <c r="B384" s="1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</row>
    <row r="385" spans="1:20" ht="12.75" x14ac:dyDescent="0.25">
      <c r="A385" s="4"/>
      <c r="B385" s="1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</row>
    <row r="386" spans="1:20" ht="12.75" x14ac:dyDescent="0.25">
      <c r="A386" s="4"/>
      <c r="B386" s="1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</row>
    <row r="387" spans="1:20" ht="12.75" x14ac:dyDescent="0.25">
      <c r="A387" s="4"/>
      <c r="B387" s="1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</row>
    <row r="388" spans="1:20" ht="12.75" x14ac:dyDescent="0.25">
      <c r="A388" s="4"/>
      <c r="B388" s="1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</row>
    <row r="389" spans="1:20" ht="12.75" x14ac:dyDescent="0.25">
      <c r="A389" s="4"/>
      <c r="B389" s="1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</row>
    <row r="390" spans="1:20" ht="12.75" x14ac:dyDescent="0.25">
      <c r="A390" s="4"/>
      <c r="B390" s="1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</row>
    <row r="391" spans="1:20" ht="12.75" x14ac:dyDescent="0.25">
      <c r="A391" s="4"/>
      <c r="B391" s="1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</row>
    <row r="392" spans="1:20" ht="12.75" x14ac:dyDescent="0.25">
      <c r="A392" s="4"/>
      <c r="B392" s="1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</row>
    <row r="393" spans="1:20" ht="12.75" x14ac:dyDescent="0.25">
      <c r="A393" s="4"/>
      <c r="B393" s="1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</row>
    <row r="394" spans="1:20" ht="12.75" x14ac:dyDescent="0.25">
      <c r="A394" s="4"/>
      <c r="B394" s="1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</row>
    <row r="395" spans="1:20" ht="12.75" x14ac:dyDescent="0.25">
      <c r="A395" s="4"/>
      <c r="B395" s="1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</row>
    <row r="396" spans="1:20" ht="12.75" x14ac:dyDescent="0.25">
      <c r="A396" s="4"/>
      <c r="B396" s="1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</row>
    <row r="397" spans="1:20" ht="12.75" x14ac:dyDescent="0.25">
      <c r="A397" s="4"/>
      <c r="B397" s="1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</row>
    <row r="398" spans="1:20" ht="12.75" x14ac:dyDescent="0.25">
      <c r="A398" s="4"/>
      <c r="B398" s="1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</row>
    <row r="399" spans="1:20" ht="12.75" x14ac:dyDescent="0.25">
      <c r="A399" s="4"/>
      <c r="B399" s="1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</row>
    <row r="400" spans="1:20" ht="12.75" x14ac:dyDescent="0.25">
      <c r="A400" s="4"/>
      <c r="B400" s="1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</row>
    <row r="401" spans="1:20" ht="12.75" x14ac:dyDescent="0.25">
      <c r="A401" s="4"/>
      <c r="B401" s="1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</row>
    <row r="402" spans="1:20" ht="12.75" x14ac:dyDescent="0.25">
      <c r="A402" s="4"/>
      <c r="B402" s="1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</row>
    <row r="403" spans="1:20" ht="12.75" x14ac:dyDescent="0.25">
      <c r="A403" s="4"/>
      <c r="B403" s="1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</row>
    <row r="404" spans="1:20" ht="12.75" x14ac:dyDescent="0.25">
      <c r="A404" s="4"/>
      <c r="B404" s="1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</row>
    <row r="405" spans="1:20" ht="12.75" x14ac:dyDescent="0.25">
      <c r="A405" s="4"/>
      <c r="B405" s="1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</row>
    <row r="406" spans="1:20" ht="12.75" x14ac:dyDescent="0.25">
      <c r="A406" s="4"/>
      <c r="B406" s="1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</row>
    <row r="407" spans="1:20" ht="12.75" x14ac:dyDescent="0.25">
      <c r="A407" s="4"/>
      <c r="B407" s="1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</row>
    <row r="408" spans="1:20" ht="12.75" x14ac:dyDescent="0.25">
      <c r="A408" s="4"/>
      <c r="B408" s="1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</row>
    <row r="409" spans="1:20" ht="12.75" x14ac:dyDescent="0.25">
      <c r="A409" s="4"/>
      <c r="B409" s="1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</row>
    <row r="410" spans="1:20" ht="12.75" x14ac:dyDescent="0.25">
      <c r="A410" s="4"/>
      <c r="B410" s="1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</row>
    <row r="411" spans="1:20" ht="12.75" x14ac:dyDescent="0.25">
      <c r="A411" s="4"/>
      <c r="B411" s="1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</row>
    <row r="412" spans="1:20" ht="12.75" x14ac:dyDescent="0.25">
      <c r="A412" s="4"/>
      <c r="B412" s="1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</row>
    <row r="413" spans="1:20" ht="12.75" x14ac:dyDescent="0.25">
      <c r="A413" s="4"/>
      <c r="B413" s="1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</row>
    <row r="414" spans="1:20" ht="12.75" x14ac:dyDescent="0.25">
      <c r="A414" s="4"/>
      <c r="B414" s="1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</row>
    <row r="415" spans="1:20" ht="12.75" x14ac:dyDescent="0.25">
      <c r="A415" s="4"/>
      <c r="B415" s="1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</row>
    <row r="416" spans="1:20" ht="12.75" x14ac:dyDescent="0.25">
      <c r="A416" s="4"/>
      <c r="B416" s="1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</row>
    <row r="417" spans="1:20" ht="12.75" x14ac:dyDescent="0.25">
      <c r="A417" s="4"/>
      <c r="B417" s="1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</row>
    <row r="418" spans="1:20" ht="12.75" x14ac:dyDescent="0.25">
      <c r="A418" s="4"/>
      <c r="B418" s="1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</row>
    <row r="419" spans="1:20" ht="12.75" x14ac:dyDescent="0.25">
      <c r="A419" s="4"/>
      <c r="B419" s="1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</row>
    <row r="420" spans="1:20" ht="12.75" x14ac:dyDescent="0.25">
      <c r="A420" s="4"/>
      <c r="B420" s="1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</row>
    <row r="421" spans="1:20" ht="12.75" x14ac:dyDescent="0.25">
      <c r="A421" s="4"/>
      <c r="B421" s="1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</row>
    <row r="422" spans="1:20" ht="12.75" x14ac:dyDescent="0.25">
      <c r="A422" s="4"/>
      <c r="B422" s="1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</row>
    <row r="423" spans="1:20" ht="12.75" x14ac:dyDescent="0.25">
      <c r="A423" s="4"/>
      <c r="B423" s="1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</row>
    <row r="424" spans="1:20" ht="12.75" x14ac:dyDescent="0.25">
      <c r="A424" s="4"/>
      <c r="B424" s="1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</row>
    <row r="425" spans="1:20" ht="12.75" x14ac:dyDescent="0.25">
      <c r="A425" s="4"/>
      <c r="B425" s="1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</row>
    <row r="426" spans="1:20" ht="12.75" x14ac:dyDescent="0.25">
      <c r="A426" s="4"/>
      <c r="B426" s="1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</row>
    <row r="427" spans="1:20" ht="12.75" x14ac:dyDescent="0.25">
      <c r="A427" s="4"/>
      <c r="B427" s="1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</row>
    <row r="428" spans="1:20" ht="12.75" x14ac:dyDescent="0.25">
      <c r="A428" s="4"/>
      <c r="B428" s="1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</row>
    <row r="429" spans="1:20" ht="12.75" x14ac:dyDescent="0.25">
      <c r="A429" s="4"/>
      <c r="B429" s="1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</row>
    <row r="430" spans="1:20" ht="12.75" x14ac:dyDescent="0.25">
      <c r="A430" s="4"/>
      <c r="B430" s="1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</row>
    <row r="431" spans="1:20" ht="12.75" x14ac:dyDescent="0.25">
      <c r="A431" s="4"/>
      <c r="B431" s="1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</row>
    <row r="432" spans="1:20" ht="12.75" x14ac:dyDescent="0.25">
      <c r="A432" s="4"/>
      <c r="B432" s="1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</row>
    <row r="433" spans="1:20" ht="12.75" x14ac:dyDescent="0.25">
      <c r="A433" s="4"/>
      <c r="B433" s="1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</row>
    <row r="434" spans="1:20" ht="12.75" x14ac:dyDescent="0.25">
      <c r="A434" s="4"/>
      <c r="B434" s="1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</row>
    <row r="435" spans="1:20" ht="12.75" x14ac:dyDescent="0.25">
      <c r="A435" s="4"/>
      <c r="B435" s="1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</row>
    <row r="436" spans="1:20" ht="12.75" x14ac:dyDescent="0.25">
      <c r="A436" s="4"/>
      <c r="B436" s="1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</row>
    <row r="437" spans="1:20" ht="12.75" x14ac:dyDescent="0.25">
      <c r="A437" s="4"/>
      <c r="B437" s="1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</row>
    <row r="438" spans="1:20" ht="12.75" x14ac:dyDescent="0.25">
      <c r="A438" s="4"/>
      <c r="B438" s="1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</row>
    <row r="439" spans="1:20" ht="12.75" x14ac:dyDescent="0.25">
      <c r="A439" s="4"/>
      <c r="B439" s="1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</row>
    <row r="440" spans="1:20" ht="12.75" x14ac:dyDescent="0.25">
      <c r="A440" s="4"/>
      <c r="B440" s="1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</row>
    <row r="441" spans="1:20" ht="12.75" x14ac:dyDescent="0.25">
      <c r="A441" s="4"/>
      <c r="B441" s="1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</row>
    <row r="442" spans="1:20" ht="12.75" x14ac:dyDescent="0.25">
      <c r="A442" s="4"/>
      <c r="B442" s="1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</row>
    <row r="443" spans="1:20" ht="12.75" x14ac:dyDescent="0.25">
      <c r="A443" s="4"/>
      <c r="B443" s="1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</row>
    <row r="444" spans="1:20" ht="12.75" x14ac:dyDescent="0.25">
      <c r="A444" s="4"/>
      <c r="B444" s="1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</row>
    <row r="445" spans="1:20" ht="12.75" x14ac:dyDescent="0.25">
      <c r="A445" s="4"/>
      <c r="B445" s="1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</row>
    <row r="446" spans="1:20" ht="12.75" x14ac:dyDescent="0.25">
      <c r="A446" s="4"/>
      <c r="B446" s="1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</row>
    <row r="447" spans="1:20" ht="12.75" x14ac:dyDescent="0.25">
      <c r="A447" s="4"/>
      <c r="B447" s="1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</row>
    <row r="448" spans="1:20" ht="12.75" x14ac:dyDescent="0.25">
      <c r="A448" s="4"/>
      <c r="B448" s="1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</row>
    <row r="449" spans="1:20" ht="12.75" x14ac:dyDescent="0.25">
      <c r="A449" s="4"/>
      <c r="B449" s="1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</row>
    <row r="450" spans="1:20" ht="12.75" x14ac:dyDescent="0.25">
      <c r="A450" s="4"/>
      <c r="B450" s="1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</row>
    <row r="451" spans="1:20" ht="12.75" x14ac:dyDescent="0.25">
      <c r="A451" s="4"/>
      <c r="B451" s="1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</row>
    <row r="452" spans="1:20" ht="12.75" x14ac:dyDescent="0.25">
      <c r="A452" s="4"/>
      <c r="B452" s="1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</row>
    <row r="453" spans="1:20" ht="12.75" x14ac:dyDescent="0.25">
      <c r="A453" s="4"/>
      <c r="B453" s="1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</row>
    <row r="454" spans="1:20" ht="12.75" x14ac:dyDescent="0.25">
      <c r="A454" s="4"/>
      <c r="B454" s="1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</row>
    <row r="455" spans="1:20" ht="12.75" x14ac:dyDescent="0.25">
      <c r="A455" s="4"/>
      <c r="B455" s="1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</row>
    <row r="456" spans="1:20" ht="12.75" x14ac:dyDescent="0.25">
      <c r="A456" s="4"/>
      <c r="B456" s="1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</row>
    <row r="457" spans="1:20" ht="12.75" x14ac:dyDescent="0.25">
      <c r="A457" s="4"/>
      <c r="B457" s="1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</row>
    <row r="458" spans="1:20" ht="12.75" x14ac:dyDescent="0.25">
      <c r="A458" s="4"/>
      <c r="B458" s="1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</row>
    <row r="459" spans="1:20" ht="12.75" x14ac:dyDescent="0.25">
      <c r="A459" s="4"/>
      <c r="B459" s="1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</row>
    <row r="460" spans="1:20" ht="12.75" x14ac:dyDescent="0.25">
      <c r="A460" s="4"/>
      <c r="B460" s="1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</row>
    <row r="461" spans="1:20" ht="12.75" x14ac:dyDescent="0.25">
      <c r="A461" s="4"/>
      <c r="B461" s="1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</row>
    <row r="462" spans="1:20" ht="12.75" x14ac:dyDescent="0.25">
      <c r="A462" s="4"/>
      <c r="B462" s="1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</row>
    <row r="463" spans="1:20" ht="12.75" x14ac:dyDescent="0.25">
      <c r="A463" s="4"/>
      <c r="B463" s="1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</row>
    <row r="464" spans="1:20" ht="12.75" x14ac:dyDescent="0.25">
      <c r="A464" s="4"/>
      <c r="B464" s="1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</row>
    <row r="465" spans="1:20" ht="12.75" x14ac:dyDescent="0.25">
      <c r="A465" s="4"/>
      <c r="B465" s="1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</row>
    <row r="466" spans="1:20" ht="12.75" x14ac:dyDescent="0.25">
      <c r="A466" s="4"/>
      <c r="B466" s="1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</row>
    <row r="467" spans="1:20" ht="12.75" x14ac:dyDescent="0.25">
      <c r="A467" s="4"/>
      <c r="B467" s="1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</row>
    <row r="468" spans="1:20" ht="12.75" x14ac:dyDescent="0.25">
      <c r="A468" s="4"/>
      <c r="B468" s="1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</row>
    <row r="469" spans="1:20" ht="12.75" x14ac:dyDescent="0.25">
      <c r="A469" s="4"/>
      <c r="B469" s="1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</row>
    <row r="470" spans="1:20" ht="12.75" x14ac:dyDescent="0.25">
      <c r="A470" s="4"/>
      <c r="B470" s="1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</row>
    <row r="471" spans="1:20" ht="12.75" x14ac:dyDescent="0.25">
      <c r="A471" s="4"/>
      <c r="B471" s="1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</row>
    <row r="472" spans="1:20" ht="12.75" x14ac:dyDescent="0.25">
      <c r="A472" s="4"/>
      <c r="B472" s="1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</row>
    <row r="473" spans="1:20" ht="12.75" x14ac:dyDescent="0.25">
      <c r="A473" s="4"/>
      <c r="B473" s="1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</row>
    <row r="474" spans="1:20" ht="12.75" x14ac:dyDescent="0.25">
      <c r="A474" s="4"/>
      <c r="B474" s="1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</row>
    <row r="475" spans="1:20" ht="12.75" x14ac:dyDescent="0.25">
      <c r="A475" s="4"/>
      <c r="B475" s="1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</row>
    <row r="476" spans="1:20" ht="12.75" x14ac:dyDescent="0.25">
      <c r="A476" s="4"/>
      <c r="B476" s="1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</row>
    <row r="477" spans="1:20" ht="12.75" x14ac:dyDescent="0.25">
      <c r="A477" s="4"/>
      <c r="B477" s="1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</row>
    <row r="478" spans="1:20" ht="12.75" x14ac:dyDescent="0.25">
      <c r="A478" s="4"/>
      <c r="B478" s="1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</row>
    <row r="479" spans="1:20" ht="12.75" x14ac:dyDescent="0.25">
      <c r="A479" s="4"/>
      <c r="B479" s="1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</row>
    <row r="480" spans="1:20" ht="12.75" x14ac:dyDescent="0.25">
      <c r="A480" s="4"/>
      <c r="B480" s="1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</row>
    <row r="481" spans="1:20" ht="12.75" x14ac:dyDescent="0.25">
      <c r="A481" s="4"/>
      <c r="B481" s="1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</row>
    <row r="482" spans="1:20" ht="12.75" x14ac:dyDescent="0.25">
      <c r="A482" s="4"/>
      <c r="B482" s="1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</row>
    <row r="483" spans="1:20" ht="12.75" x14ac:dyDescent="0.25">
      <c r="A483" s="4"/>
      <c r="B483" s="1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</row>
    <row r="484" spans="1:20" ht="12.75" x14ac:dyDescent="0.25">
      <c r="A484" s="4"/>
      <c r="B484" s="1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</row>
    <row r="485" spans="1:20" ht="12.75" x14ac:dyDescent="0.25">
      <c r="A485" s="4"/>
      <c r="B485" s="1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</row>
    <row r="486" spans="1:20" ht="12.75" x14ac:dyDescent="0.25">
      <c r="A486" s="4"/>
      <c r="B486" s="1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</row>
    <row r="487" spans="1:20" ht="12.75" x14ac:dyDescent="0.25">
      <c r="A487" s="4"/>
      <c r="B487" s="1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</row>
    <row r="488" spans="1:20" ht="12.75" x14ac:dyDescent="0.25">
      <c r="A488" s="4"/>
      <c r="B488" s="1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</row>
    <row r="489" spans="1:20" ht="12.75" x14ac:dyDescent="0.25">
      <c r="A489" s="4"/>
      <c r="B489" s="1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</row>
    <row r="490" spans="1:20" ht="12.75" x14ac:dyDescent="0.25">
      <c r="A490" s="4"/>
      <c r="B490" s="1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</row>
    <row r="491" spans="1:20" ht="12.75" x14ac:dyDescent="0.25">
      <c r="A491" s="4"/>
      <c r="B491" s="1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</row>
    <row r="492" spans="1:20" ht="12.75" x14ac:dyDescent="0.25">
      <c r="A492" s="4"/>
      <c r="B492" s="1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</row>
    <row r="493" spans="1:20" ht="12.75" x14ac:dyDescent="0.25">
      <c r="A493" s="4"/>
      <c r="B493" s="1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</row>
    <row r="494" spans="1:20" ht="12.75" x14ac:dyDescent="0.25">
      <c r="A494" s="4"/>
      <c r="B494" s="1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</row>
    <row r="495" spans="1:20" ht="12.75" x14ac:dyDescent="0.25">
      <c r="A495" s="4"/>
      <c r="B495" s="1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</row>
    <row r="496" spans="1:20" ht="12.75" x14ac:dyDescent="0.25">
      <c r="A496" s="4"/>
      <c r="B496" s="1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</row>
    <row r="497" spans="1:20" ht="12.75" x14ac:dyDescent="0.25">
      <c r="A497" s="4"/>
      <c r="B497" s="1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</row>
    <row r="498" spans="1:20" ht="12.75" x14ac:dyDescent="0.25">
      <c r="A498" s="4"/>
      <c r="B498" s="1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</row>
    <row r="499" spans="1:20" ht="12.75" x14ac:dyDescent="0.25">
      <c r="A499" s="4"/>
      <c r="B499" s="1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</row>
    <row r="500" spans="1:20" ht="12.75" x14ac:dyDescent="0.25">
      <c r="A500" s="4"/>
      <c r="B500" s="1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</row>
    <row r="501" spans="1:20" ht="12.75" x14ac:dyDescent="0.25">
      <c r="A501" s="4"/>
      <c r="B501" s="1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</row>
    <row r="502" spans="1:20" ht="12.75" x14ac:dyDescent="0.25">
      <c r="A502" s="4"/>
      <c r="B502" s="1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</row>
    <row r="503" spans="1:20" ht="12.75" x14ac:dyDescent="0.25">
      <c r="A503" s="4"/>
      <c r="B503" s="1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</row>
    <row r="504" spans="1:20" ht="12.75" x14ac:dyDescent="0.25">
      <c r="A504" s="4"/>
      <c r="B504" s="1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</row>
    <row r="505" spans="1:20" ht="12.75" x14ac:dyDescent="0.25">
      <c r="A505" s="4"/>
      <c r="B505" s="1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</row>
    <row r="506" spans="1:20" ht="12.75" x14ac:dyDescent="0.25">
      <c r="A506" s="4"/>
      <c r="B506" s="1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</row>
    <row r="507" spans="1:20" ht="12.75" x14ac:dyDescent="0.25">
      <c r="A507" s="4"/>
      <c r="B507" s="1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</row>
    <row r="508" spans="1:20" ht="12.75" x14ac:dyDescent="0.25">
      <c r="A508" s="4"/>
      <c r="B508" s="1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</row>
    <row r="509" spans="1:20" ht="12.75" x14ac:dyDescent="0.25">
      <c r="A509" s="4"/>
      <c r="B509" s="1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</row>
    <row r="510" spans="1:20" ht="12.75" x14ac:dyDescent="0.25">
      <c r="A510" s="4"/>
      <c r="B510" s="1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</row>
    <row r="511" spans="1:20" ht="12.75" x14ac:dyDescent="0.25">
      <c r="A511" s="4"/>
      <c r="B511" s="1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</row>
    <row r="512" spans="1:20" ht="12.75" x14ac:dyDescent="0.25">
      <c r="A512" s="4"/>
      <c r="B512" s="1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</row>
    <row r="513" spans="1:20" ht="12.75" x14ac:dyDescent="0.25">
      <c r="A513" s="4"/>
      <c r="B513" s="1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</row>
    <row r="514" spans="1:20" ht="12.75" x14ac:dyDescent="0.25">
      <c r="A514" s="4"/>
      <c r="B514" s="1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</row>
    <row r="515" spans="1:20" ht="12.75" x14ac:dyDescent="0.25">
      <c r="A515" s="4"/>
      <c r="B515" s="1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</row>
    <row r="516" spans="1:20" ht="12.75" x14ac:dyDescent="0.25">
      <c r="A516" s="4"/>
      <c r="B516" s="1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</row>
    <row r="517" spans="1:20" ht="12.75" x14ac:dyDescent="0.25">
      <c r="A517" s="4"/>
      <c r="B517" s="1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</row>
    <row r="518" spans="1:20" ht="12.75" x14ac:dyDescent="0.25">
      <c r="A518" s="4"/>
      <c r="B518" s="1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</row>
    <row r="519" spans="1:20" ht="12.75" x14ac:dyDescent="0.25">
      <c r="A519" s="4"/>
      <c r="B519" s="1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</row>
    <row r="520" spans="1:20" ht="12.75" x14ac:dyDescent="0.25">
      <c r="A520" s="4"/>
      <c r="B520" s="1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</row>
    <row r="521" spans="1:20" ht="12.75" x14ac:dyDescent="0.25">
      <c r="A521" s="4"/>
      <c r="B521" s="1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</row>
  </sheetData>
  <sortState xmlns:xlrd2="http://schemas.microsoft.com/office/spreadsheetml/2017/richdata2" ref="B369:H490">
    <sortCondition ref="B369"/>
  </sortState>
  <mergeCells count="2">
    <mergeCell ref="A33:D33"/>
    <mergeCell ref="A1:G1"/>
  </mergeCells>
  <pageMargins left="0.70866141732283472" right="0.51181102362204722" top="0.35433070866141736" bottom="0.35433070866141736" header="0.31496062992125984" footer="0.31496062992125984"/>
  <pageSetup paperSize="9" scale="7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2" customWidth="1"/>
    <col min="2" max="2" width="20.140625" style="82" customWidth="1"/>
    <col min="3" max="4" width="10.42578125" style="82" customWidth="1"/>
    <col min="5" max="5" width="13.28515625" style="82" customWidth="1"/>
    <col min="6" max="8" width="11.7109375" style="82" customWidth="1"/>
    <col min="9" max="10" width="12.7109375" style="82" customWidth="1"/>
    <col min="11" max="12" width="11.7109375" style="82" customWidth="1"/>
    <col min="13" max="13" width="12.7109375" style="82" customWidth="1"/>
    <col min="14" max="14" width="11.140625" style="82" customWidth="1"/>
    <col min="15" max="16" width="9.140625" style="82"/>
    <col min="17" max="17" width="8.42578125" style="82" customWidth="1"/>
    <col min="18" max="18" width="8.7109375" style="82" customWidth="1"/>
    <col min="19" max="20" width="160" style="77" hidden="1" customWidth="1"/>
    <col min="21" max="21" width="96.7109375" style="77" hidden="1" customWidth="1"/>
    <col min="22" max="22" width="160" style="77" hidden="1" customWidth="1"/>
    <col min="23" max="23" width="34.140625" style="77" hidden="1" customWidth="1"/>
    <col min="24" max="26" width="98.42578125" style="77" hidden="1" customWidth="1"/>
    <col min="27" max="16384" width="9.140625" style="82"/>
  </cols>
  <sheetData>
    <row r="1" spans="1:21" s="34" customFormat="1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21" s="34" customFormat="1" ht="15" x14ac:dyDescent="0.25">
      <c r="A2" s="155" t="s">
        <v>331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S2" s="35" t="s">
        <v>331</v>
      </c>
    </row>
    <row r="3" spans="1:21" s="34" customFormat="1" ht="15" x14ac:dyDescent="0.25">
      <c r="A3" s="154" t="s">
        <v>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21" s="34" customFormat="1" ht="15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1" s="34" customFormat="1" ht="28.5" customHeight="1" x14ac:dyDescent="0.25">
      <c r="A5" s="156" t="s">
        <v>125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21" s="34" customFormat="1" ht="21" customHeight="1" x14ac:dyDescent="0.25">
      <c r="A6" s="154" t="s">
        <v>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21" s="34" customFormat="1" ht="15" x14ac:dyDescent="0.25">
      <c r="A7" s="155" t="s">
        <v>442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T7" s="35" t="s">
        <v>332</v>
      </c>
    </row>
    <row r="8" spans="1:21" s="34" customFormat="1" ht="15.75" customHeight="1" x14ac:dyDescent="0.25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</row>
    <row r="9" spans="1:21" s="34" customFormat="1" ht="30.75" customHeight="1" x14ac:dyDescent="0.25">
      <c r="A9" s="32"/>
      <c r="B9" s="37" t="s">
        <v>3</v>
      </c>
      <c r="C9" s="160"/>
      <c r="D9" s="160"/>
      <c r="E9" s="160"/>
      <c r="F9" s="160"/>
      <c r="G9" s="160"/>
      <c r="H9" s="38"/>
      <c r="I9" s="38"/>
      <c r="J9" s="38"/>
      <c r="K9" s="38"/>
      <c r="L9" s="38"/>
      <c r="M9" s="38"/>
      <c r="N9" s="39"/>
      <c r="O9" s="39"/>
    </row>
    <row r="10" spans="1:21" s="34" customFormat="1" ht="12.75" customHeight="1" x14ac:dyDescent="0.25">
      <c r="B10" s="40" t="s">
        <v>4</v>
      </c>
      <c r="C10" s="40"/>
      <c r="D10" s="41"/>
      <c r="E10" s="42">
        <v>3.61</v>
      </c>
      <c r="F10" s="43" t="s">
        <v>5</v>
      </c>
      <c r="H10" s="40"/>
      <c r="I10" s="40"/>
      <c r="J10" s="40"/>
      <c r="K10" s="40"/>
      <c r="L10" s="40"/>
      <c r="M10" s="44"/>
      <c r="N10" s="44"/>
      <c r="O10" s="40"/>
    </row>
    <row r="11" spans="1:21" s="34" customFormat="1" ht="12.75" customHeight="1" x14ac:dyDescent="0.25">
      <c r="B11" s="40" t="s">
        <v>6</v>
      </c>
      <c r="D11" s="41"/>
      <c r="E11" s="42">
        <v>3.008</v>
      </c>
      <c r="F11" s="43" t="s">
        <v>5</v>
      </c>
      <c r="H11" s="40"/>
      <c r="I11" s="40"/>
      <c r="J11" s="40"/>
      <c r="K11" s="40"/>
      <c r="L11" s="40"/>
      <c r="M11" s="44"/>
      <c r="N11" s="44"/>
      <c r="O11" s="40"/>
    </row>
    <row r="12" spans="1:21" s="34" customFormat="1" ht="12.75" customHeight="1" x14ac:dyDescent="0.25">
      <c r="B12" s="40" t="s">
        <v>7</v>
      </c>
      <c r="C12" s="40"/>
      <c r="D12" s="41"/>
      <c r="E12" s="42">
        <v>0.45200000000000001</v>
      </c>
      <c r="F12" s="43" t="s">
        <v>5</v>
      </c>
      <c r="H12" s="40"/>
      <c r="J12" s="40"/>
      <c r="K12" s="40"/>
      <c r="L12" s="40"/>
      <c r="M12" s="45"/>
      <c r="N12" s="46"/>
      <c r="O12" s="47"/>
    </row>
    <row r="13" spans="1:21" s="34" customFormat="1" ht="12.75" customHeight="1" x14ac:dyDescent="0.25">
      <c r="B13" s="40" t="s">
        <v>8</v>
      </c>
      <c r="C13" s="40"/>
      <c r="D13" s="48"/>
      <c r="E13" s="49"/>
      <c r="F13" s="43" t="s">
        <v>9</v>
      </c>
      <c r="H13" s="40"/>
      <c r="J13" s="40"/>
      <c r="K13" s="40"/>
      <c r="L13" s="40"/>
      <c r="M13" s="50"/>
      <c r="N13" s="50"/>
      <c r="O13" s="43"/>
    </row>
    <row r="14" spans="1:21" s="34" customFormat="1" ht="23.25" customHeight="1" x14ac:dyDescent="0.25">
      <c r="B14" s="40" t="s">
        <v>10</v>
      </c>
      <c r="C14" s="40"/>
      <c r="E14" s="45"/>
      <c r="F14" s="161" t="s">
        <v>443</v>
      </c>
      <c r="G14" s="161"/>
      <c r="H14" s="161"/>
      <c r="I14" s="161"/>
      <c r="J14" s="161"/>
      <c r="K14" s="161"/>
      <c r="L14" s="161"/>
      <c r="M14" s="161"/>
      <c r="N14" s="50"/>
      <c r="O14" s="43"/>
      <c r="U14" s="39" t="s">
        <v>11</v>
      </c>
    </row>
    <row r="15" spans="1:21" s="34" customFormat="1" ht="15" x14ac:dyDescent="0.25">
      <c r="A15" s="40"/>
      <c r="B15" s="40"/>
      <c r="D15" s="45"/>
      <c r="E15" s="47"/>
      <c r="F15" s="51"/>
      <c r="G15" s="52"/>
      <c r="H15" s="40"/>
      <c r="I15" s="40"/>
      <c r="J15" s="40"/>
      <c r="K15" s="40"/>
      <c r="L15" s="40"/>
      <c r="M15" s="40"/>
      <c r="N15" s="40"/>
    </row>
    <row r="16" spans="1:21" s="34" customFormat="1" ht="15" x14ac:dyDescent="0.25">
      <c r="A16" s="53"/>
    </row>
    <row r="17" spans="1:25" s="34" customFormat="1" ht="36" customHeight="1" x14ac:dyDescent="0.25">
      <c r="A17" s="162" t="s">
        <v>12</v>
      </c>
      <c r="B17" s="162" t="s">
        <v>13</v>
      </c>
      <c r="C17" s="162" t="s">
        <v>14</v>
      </c>
      <c r="D17" s="162"/>
      <c r="E17" s="162"/>
      <c r="F17" s="162" t="s">
        <v>15</v>
      </c>
      <c r="G17" s="163" t="s">
        <v>16</v>
      </c>
      <c r="H17" s="164"/>
      <c r="I17" s="163" t="s">
        <v>17</v>
      </c>
      <c r="J17" s="165"/>
      <c r="K17" s="164"/>
      <c r="L17" s="166" t="s">
        <v>444</v>
      </c>
      <c r="M17" s="167"/>
    </row>
    <row r="18" spans="1:25" s="34" customFormat="1" ht="46.5" customHeight="1" x14ac:dyDescent="0.25">
      <c r="A18" s="162"/>
      <c r="B18" s="162"/>
      <c r="C18" s="162"/>
      <c r="D18" s="162"/>
      <c r="E18" s="162"/>
      <c r="F18" s="162"/>
      <c r="G18" s="54" t="s">
        <v>18</v>
      </c>
      <c r="H18" s="54" t="s">
        <v>19</v>
      </c>
      <c r="I18" s="162" t="s">
        <v>18</v>
      </c>
      <c r="J18" s="170" t="s">
        <v>20</v>
      </c>
      <c r="K18" s="54" t="s">
        <v>19</v>
      </c>
      <c r="L18" s="168"/>
      <c r="M18" s="169"/>
    </row>
    <row r="19" spans="1:25" s="34" customFormat="1" ht="24" x14ac:dyDescent="0.25">
      <c r="A19" s="162"/>
      <c r="B19" s="162"/>
      <c r="C19" s="162"/>
      <c r="D19" s="162"/>
      <c r="E19" s="162"/>
      <c r="F19" s="162"/>
      <c r="G19" s="54" t="s">
        <v>20</v>
      </c>
      <c r="H19" s="55" t="s">
        <v>21</v>
      </c>
      <c r="I19" s="162"/>
      <c r="J19" s="171"/>
      <c r="K19" s="55" t="s">
        <v>21</v>
      </c>
      <c r="L19" s="54" t="s">
        <v>22</v>
      </c>
      <c r="M19" s="54" t="s">
        <v>23</v>
      </c>
    </row>
    <row r="20" spans="1:25" s="34" customFormat="1" ht="15" x14ac:dyDescent="0.25">
      <c r="A20" s="56">
        <v>1</v>
      </c>
      <c r="B20" s="56">
        <v>2</v>
      </c>
      <c r="C20" s="172">
        <v>3</v>
      </c>
      <c r="D20" s="172"/>
      <c r="E20" s="172"/>
      <c r="F20" s="56">
        <v>4</v>
      </c>
      <c r="G20" s="56">
        <v>5</v>
      </c>
      <c r="H20" s="56">
        <v>6</v>
      </c>
      <c r="I20" s="56">
        <v>7</v>
      </c>
      <c r="J20" s="56">
        <v>8</v>
      </c>
      <c r="K20" s="56">
        <v>9</v>
      </c>
      <c r="L20" s="56">
        <v>10</v>
      </c>
      <c r="M20" s="56">
        <v>11</v>
      </c>
    </row>
    <row r="21" spans="1:25" s="34" customFormat="1" ht="15" x14ac:dyDescent="0.25">
      <c r="A21" s="173" t="s">
        <v>24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5"/>
      <c r="V21" s="57" t="s">
        <v>24</v>
      </c>
    </row>
    <row r="22" spans="1:25" s="34" customFormat="1" ht="45.75" x14ac:dyDescent="0.25">
      <c r="A22" s="58" t="s">
        <v>25</v>
      </c>
      <c r="B22" s="59" t="s">
        <v>44</v>
      </c>
      <c r="C22" s="176" t="s">
        <v>45</v>
      </c>
      <c r="D22" s="176"/>
      <c r="E22" s="176"/>
      <c r="F22" s="60">
        <v>1</v>
      </c>
      <c r="G22" s="61">
        <v>2180.11</v>
      </c>
      <c r="H22" s="61" t="s">
        <v>46</v>
      </c>
      <c r="I22" s="61">
        <v>2180</v>
      </c>
      <c r="J22" s="61"/>
      <c r="K22" s="62" t="s">
        <v>47</v>
      </c>
      <c r="L22" s="63">
        <v>0</v>
      </c>
      <c r="M22" s="63">
        <v>0</v>
      </c>
      <c r="V22" s="57"/>
      <c r="W22" s="64" t="s">
        <v>45</v>
      </c>
    </row>
    <row r="23" spans="1:25" s="34" customFormat="1" ht="15" x14ac:dyDescent="0.25">
      <c r="A23" s="65"/>
      <c r="B23" s="66"/>
      <c r="C23" s="66"/>
      <c r="D23" s="66"/>
      <c r="E23" s="67" t="s">
        <v>333</v>
      </c>
      <c r="F23" s="68"/>
      <c r="G23" s="69"/>
      <c r="H23" s="41"/>
      <c r="I23" s="70">
        <v>436</v>
      </c>
      <c r="J23" s="71"/>
      <c r="K23" s="71"/>
      <c r="L23" s="72"/>
      <c r="M23" s="73"/>
      <c r="V23" s="57"/>
      <c r="W23" s="64"/>
    </row>
    <row r="24" spans="1:25" s="34" customFormat="1" ht="15" x14ac:dyDescent="0.25">
      <c r="A24" s="65"/>
      <c r="B24" s="66"/>
      <c r="C24" s="66"/>
      <c r="D24" s="66"/>
      <c r="E24" s="67" t="s">
        <v>334</v>
      </c>
      <c r="F24" s="68"/>
      <c r="G24" s="69"/>
      <c r="H24" s="41"/>
      <c r="I24" s="70">
        <v>392</v>
      </c>
      <c r="J24" s="71"/>
      <c r="K24" s="71"/>
      <c r="L24" s="72"/>
      <c r="M24" s="73"/>
      <c r="V24" s="57"/>
      <c r="W24" s="64"/>
    </row>
    <row r="25" spans="1:25" s="34" customFormat="1" ht="22.5" x14ac:dyDescent="0.25">
      <c r="A25" s="157" t="s">
        <v>26</v>
      </c>
      <c r="B25" s="158"/>
      <c r="C25" s="158"/>
      <c r="D25" s="158"/>
      <c r="E25" s="158"/>
      <c r="F25" s="158"/>
      <c r="G25" s="158"/>
      <c r="H25" s="159"/>
      <c r="I25" s="61">
        <v>2180</v>
      </c>
      <c r="J25" s="61"/>
      <c r="K25" s="61" t="s">
        <v>47</v>
      </c>
      <c r="L25" s="74"/>
      <c r="M25" s="74"/>
      <c r="X25" s="64" t="s">
        <v>26</v>
      </c>
    </row>
    <row r="26" spans="1:25" s="34" customFormat="1" ht="15" x14ac:dyDescent="0.25">
      <c r="A26" s="157" t="s">
        <v>27</v>
      </c>
      <c r="B26" s="158"/>
      <c r="C26" s="158"/>
      <c r="D26" s="158"/>
      <c r="E26" s="158"/>
      <c r="F26" s="158"/>
      <c r="G26" s="158"/>
      <c r="H26" s="159"/>
      <c r="I26" s="61">
        <v>436</v>
      </c>
      <c r="J26" s="61"/>
      <c r="K26" s="61"/>
      <c r="L26" s="74"/>
      <c r="M26" s="74"/>
      <c r="X26" s="64" t="s">
        <v>27</v>
      </c>
    </row>
    <row r="27" spans="1:25" s="34" customFormat="1" ht="15" x14ac:dyDescent="0.25">
      <c r="A27" s="177" t="s">
        <v>28</v>
      </c>
      <c r="B27" s="178"/>
      <c r="C27" s="178"/>
      <c r="D27" s="178"/>
      <c r="E27" s="178"/>
      <c r="F27" s="178"/>
      <c r="G27" s="178"/>
      <c r="H27" s="179"/>
      <c r="I27" s="75"/>
      <c r="J27" s="75"/>
      <c r="K27" s="75"/>
      <c r="L27" s="76"/>
      <c r="M27" s="76"/>
      <c r="X27" s="64"/>
      <c r="Y27" s="77" t="s">
        <v>28</v>
      </c>
    </row>
    <row r="28" spans="1:25" s="34" customFormat="1" ht="15" x14ac:dyDescent="0.25">
      <c r="A28" s="177" t="s">
        <v>48</v>
      </c>
      <c r="B28" s="178"/>
      <c r="C28" s="178"/>
      <c r="D28" s="178"/>
      <c r="E28" s="178"/>
      <c r="F28" s="178"/>
      <c r="G28" s="178"/>
      <c r="H28" s="179"/>
      <c r="I28" s="75">
        <v>436</v>
      </c>
      <c r="J28" s="75"/>
      <c r="K28" s="75"/>
      <c r="L28" s="76"/>
      <c r="M28" s="76"/>
      <c r="X28" s="64"/>
      <c r="Y28" s="77" t="s">
        <v>48</v>
      </c>
    </row>
    <row r="29" spans="1:25" s="34" customFormat="1" ht="15" x14ac:dyDescent="0.25">
      <c r="A29" s="157" t="s">
        <v>29</v>
      </c>
      <c r="B29" s="158"/>
      <c r="C29" s="158"/>
      <c r="D29" s="158"/>
      <c r="E29" s="158"/>
      <c r="F29" s="158"/>
      <c r="G29" s="158"/>
      <c r="H29" s="159"/>
      <c r="I29" s="61">
        <v>392</v>
      </c>
      <c r="J29" s="61"/>
      <c r="K29" s="61"/>
      <c r="L29" s="74"/>
      <c r="M29" s="74"/>
      <c r="X29" s="64" t="s">
        <v>29</v>
      </c>
    </row>
    <row r="30" spans="1:25" s="34" customFormat="1" ht="15" x14ac:dyDescent="0.25">
      <c r="A30" s="177" t="s">
        <v>28</v>
      </c>
      <c r="B30" s="178"/>
      <c r="C30" s="178"/>
      <c r="D30" s="178"/>
      <c r="E30" s="178"/>
      <c r="F30" s="178"/>
      <c r="G30" s="178"/>
      <c r="H30" s="179"/>
      <c r="I30" s="75"/>
      <c r="J30" s="75"/>
      <c r="K30" s="75"/>
      <c r="L30" s="76"/>
      <c r="M30" s="76"/>
      <c r="X30" s="64"/>
      <c r="Y30" s="77" t="s">
        <v>28</v>
      </c>
    </row>
    <row r="31" spans="1:25" s="34" customFormat="1" ht="15" x14ac:dyDescent="0.25">
      <c r="A31" s="177" t="s">
        <v>49</v>
      </c>
      <c r="B31" s="178"/>
      <c r="C31" s="178"/>
      <c r="D31" s="178"/>
      <c r="E31" s="178"/>
      <c r="F31" s="178"/>
      <c r="G31" s="178"/>
      <c r="H31" s="179"/>
      <c r="I31" s="75">
        <v>392</v>
      </c>
      <c r="J31" s="75"/>
      <c r="K31" s="75"/>
      <c r="L31" s="76"/>
      <c r="M31" s="76"/>
      <c r="X31" s="64"/>
      <c r="Y31" s="77" t="s">
        <v>49</v>
      </c>
    </row>
    <row r="32" spans="1:25" s="34" customFormat="1" ht="15" x14ac:dyDescent="0.25">
      <c r="A32" s="157" t="s">
        <v>30</v>
      </c>
      <c r="B32" s="158"/>
      <c r="C32" s="158"/>
      <c r="D32" s="158"/>
      <c r="E32" s="158"/>
      <c r="F32" s="158"/>
      <c r="G32" s="158"/>
      <c r="H32" s="159"/>
      <c r="I32" s="61"/>
      <c r="J32" s="61"/>
      <c r="K32" s="61"/>
      <c r="L32" s="74"/>
      <c r="M32" s="74"/>
      <c r="X32" s="64" t="s">
        <v>30</v>
      </c>
    </row>
    <row r="33" spans="1:26" s="34" customFormat="1" ht="15" x14ac:dyDescent="0.25">
      <c r="A33" s="177" t="s">
        <v>31</v>
      </c>
      <c r="B33" s="178"/>
      <c r="C33" s="178"/>
      <c r="D33" s="178"/>
      <c r="E33" s="178"/>
      <c r="F33" s="178"/>
      <c r="G33" s="178"/>
      <c r="H33" s="179"/>
      <c r="I33" s="75"/>
      <c r="J33" s="75"/>
      <c r="K33" s="75"/>
      <c r="L33" s="76"/>
      <c r="M33" s="76"/>
      <c r="X33" s="64"/>
      <c r="Y33" s="77" t="s">
        <v>31</v>
      </c>
    </row>
    <row r="34" spans="1:26" s="34" customFormat="1" ht="22.5" x14ac:dyDescent="0.25">
      <c r="A34" s="177" t="s">
        <v>32</v>
      </c>
      <c r="B34" s="178"/>
      <c r="C34" s="178"/>
      <c r="D34" s="178"/>
      <c r="E34" s="178"/>
      <c r="F34" s="178"/>
      <c r="G34" s="178"/>
      <c r="H34" s="179"/>
      <c r="I34" s="75">
        <v>2180</v>
      </c>
      <c r="J34" s="75"/>
      <c r="K34" s="75" t="s">
        <v>47</v>
      </c>
      <c r="L34" s="76"/>
      <c r="M34" s="76"/>
      <c r="X34" s="64"/>
      <c r="Y34" s="77" t="s">
        <v>32</v>
      </c>
    </row>
    <row r="35" spans="1:26" s="34" customFormat="1" ht="15" x14ac:dyDescent="0.25">
      <c r="A35" s="177" t="s">
        <v>50</v>
      </c>
      <c r="B35" s="178"/>
      <c r="C35" s="178"/>
      <c r="D35" s="178"/>
      <c r="E35" s="178"/>
      <c r="F35" s="178"/>
      <c r="G35" s="178"/>
      <c r="H35" s="179"/>
      <c r="I35" s="75">
        <v>436</v>
      </c>
      <c r="J35" s="75"/>
      <c r="K35" s="75"/>
      <c r="L35" s="76"/>
      <c r="M35" s="76"/>
      <c r="X35" s="64"/>
      <c r="Y35" s="77" t="s">
        <v>50</v>
      </c>
    </row>
    <row r="36" spans="1:26" s="34" customFormat="1" ht="15" x14ac:dyDescent="0.25">
      <c r="A36" s="177" t="s">
        <v>51</v>
      </c>
      <c r="B36" s="178"/>
      <c r="C36" s="178"/>
      <c r="D36" s="178"/>
      <c r="E36" s="178"/>
      <c r="F36" s="178"/>
      <c r="G36" s="178"/>
      <c r="H36" s="179"/>
      <c r="I36" s="75">
        <v>392</v>
      </c>
      <c r="J36" s="75"/>
      <c r="K36" s="75"/>
      <c r="L36" s="76"/>
      <c r="M36" s="76"/>
      <c r="X36" s="64"/>
      <c r="Y36" s="77" t="s">
        <v>51</v>
      </c>
    </row>
    <row r="37" spans="1:26" s="34" customFormat="1" ht="15" x14ac:dyDescent="0.25">
      <c r="A37" s="177" t="s">
        <v>33</v>
      </c>
      <c r="B37" s="178"/>
      <c r="C37" s="178"/>
      <c r="D37" s="178"/>
      <c r="E37" s="178"/>
      <c r="F37" s="178"/>
      <c r="G37" s="178"/>
      <c r="H37" s="179"/>
      <c r="I37" s="75">
        <v>3008</v>
      </c>
      <c r="J37" s="75"/>
      <c r="K37" s="75"/>
      <c r="L37" s="76"/>
      <c r="M37" s="76"/>
      <c r="X37" s="64"/>
      <c r="Y37" s="77" t="s">
        <v>33</v>
      </c>
    </row>
    <row r="38" spans="1:26" s="34" customFormat="1" ht="15" x14ac:dyDescent="0.25">
      <c r="A38" s="177" t="s">
        <v>34</v>
      </c>
      <c r="B38" s="178"/>
      <c r="C38" s="178"/>
      <c r="D38" s="178"/>
      <c r="E38" s="178"/>
      <c r="F38" s="178"/>
      <c r="G38" s="178"/>
      <c r="H38" s="179"/>
      <c r="I38" s="75">
        <v>3008</v>
      </c>
      <c r="J38" s="75"/>
      <c r="K38" s="75"/>
      <c r="L38" s="76"/>
      <c r="M38" s="76"/>
      <c r="X38" s="64"/>
      <c r="Y38" s="77" t="s">
        <v>34</v>
      </c>
    </row>
    <row r="39" spans="1:26" s="34" customFormat="1" ht="15" x14ac:dyDescent="0.25">
      <c r="A39" s="177" t="s">
        <v>35</v>
      </c>
      <c r="B39" s="178"/>
      <c r="C39" s="178"/>
      <c r="D39" s="178"/>
      <c r="E39" s="178"/>
      <c r="F39" s="178"/>
      <c r="G39" s="178"/>
      <c r="H39" s="179"/>
      <c r="I39" s="75"/>
      <c r="J39" s="75"/>
      <c r="K39" s="75"/>
      <c r="L39" s="76"/>
      <c r="M39" s="76"/>
      <c r="X39" s="64"/>
      <c r="Y39" s="77" t="s">
        <v>35</v>
      </c>
    </row>
    <row r="40" spans="1:26" s="34" customFormat="1" ht="15" x14ac:dyDescent="0.25">
      <c r="A40" s="177" t="s">
        <v>36</v>
      </c>
      <c r="B40" s="178"/>
      <c r="C40" s="178"/>
      <c r="D40" s="178"/>
      <c r="E40" s="178"/>
      <c r="F40" s="178"/>
      <c r="G40" s="178"/>
      <c r="H40" s="179"/>
      <c r="I40" s="75">
        <v>2180</v>
      </c>
      <c r="J40" s="75"/>
      <c r="K40" s="75"/>
      <c r="L40" s="76"/>
      <c r="M40" s="76"/>
      <c r="X40" s="64"/>
      <c r="Y40" s="77" t="s">
        <v>36</v>
      </c>
    </row>
    <row r="41" spans="1:26" s="34" customFormat="1" ht="15" x14ac:dyDescent="0.25">
      <c r="A41" s="177" t="s">
        <v>37</v>
      </c>
      <c r="B41" s="178"/>
      <c r="C41" s="178"/>
      <c r="D41" s="178"/>
      <c r="E41" s="178"/>
      <c r="F41" s="178"/>
      <c r="G41" s="178"/>
      <c r="H41" s="179"/>
      <c r="I41" s="75">
        <v>452</v>
      </c>
      <c r="J41" s="75"/>
      <c r="K41" s="75"/>
      <c r="L41" s="76"/>
      <c r="M41" s="76"/>
      <c r="X41" s="64"/>
      <c r="Y41" s="77" t="s">
        <v>37</v>
      </c>
    </row>
    <row r="42" spans="1:26" s="34" customFormat="1" ht="15" x14ac:dyDescent="0.25">
      <c r="A42" s="177" t="s">
        <v>38</v>
      </c>
      <c r="B42" s="178"/>
      <c r="C42" s="178"/>
      <c r="D42" s="178"/>
      <c r="E42" s="178"/>
      <c r="F42" s="178"/>
      <c r="G42" s="178"/>
      <c r="H42" s="179"/>
      <c r="I42" s="75">
        <v>436</v>
      </c>
      <c r="J42" s="75"/>
      <c r="K42" s="75"/>
      <c r="L42" s="76"/>
      <c r="M42" s="76"/>
      <c r="X42" s="64"/>
      <c r="Y42" s="77" t="s">
        <v>38</v>
      </c>
    </row>
    <row r="43" spans="1:26" s="34" customFormat="1" ht="15" x14ac:dyDescent="0.25">
      <c r="A43" s="177" t="s">
        <v>39</v>
      </c>
      <c r="B43" s="178"/>
      <c r="C43" s="178"/>
      <c r="D43" s="178"/>
      <c r="E43" s="178"/>
      <c r="F43" s="178"/>
      <c r="G43" s="178"/>
      <c r="H43" s="179"/>
      <c r="I43" s="75">
        <v>392</v>
      </c>
      <c r="J43" s="75"/>
      <c r="K43" s="75"/>
      <c r="L43" s="76"/>
      <c r="M43" s="76"/>
      <c r="X43" s="64"/>
      <c r="Y43" s="77" t="s">
        <v>39</v>
      </c>
    </row>
    <row r="44" spans="1:26" s="34" customFormat="1" ht="15" x14ac:dyDescent="0.25">
      <c r="A44" s="177" t="s">
        <v>445</v>
      </c>
      <c r="B44" s="178"/>
      <c r="C44" s="178"/>
      <c r="D44" s="178"/>
      <c r="E44" s="178"/>
      <c r="F44" s="178"/>
      <c r="G44" s="178"/>
      <c r="H44" s="179"/>
      <c r="I44" s="75">
        <v>601.6</v>
      </c>
      <c r="J44" s="75"/>
      <c r="K44" s="75"/>
      <c r="L44" s="76"/>
      <c r="M44" s="76"/>
      <c r="X44" s="64"/>
      <c r="Y44" s="77" t="s">
        <v>445</v>
      </c>
    </row>
    <row r="45" spans="1:26" s="34" customFormat="1" ht="15" x14ac:dyDescent="0.25">
      <c r="A45" s="157" t="s">
        <v>40</v>
      </c>
      <c r="B45" s="158"/>
      <c r="C45" s="158"/>
      <c r="D45" s="158"/>
      <c r="E45" s="158"/>
      <c r="F45" s="158"/>
      <c r="G45" s="158"/>
      <c r="H45" s="159"/>
      <c r="I45" s="61">
        <v>3609.6</v>
      </c>
      <c r="J45" s="61"/>
      <c r="K45" s="61"/>
      <c r="L45" s="74"/>
      <c r="M45" s="74"/>
      <c r="X45" s="64"/>
      <c r="Z45" s="64" t="s">
        <v>40</v>
      </c>
    </row>
    <row r="46" spans="1:26" s="34" customFormat="1" ht="53.25" customHeight="1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</row>
    <row r="47" spans="1:26" s="40" customFormat="1" ht="12.75" customHeight="1" x14ac:dyDescent="0.2">
      <c r="A47" s="181" t="s">
        <v>41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78"/>
      <c r="O47" s="78"/>
      <c r="P47" s="78"/>
      <c r="Q47" s="78"/>
      <c r="R47" s="78"/>
      <c r="S47" s="39"/>
      <c r="T47" s="39"/>
      <c r="U47" s="39"/>
      <c r="V47" s="39"/>
      <c r="W47" s="39"/>
      <c r="X47" s="39"/>
      <c r="Y47" s="39"/>
      <c r="Z47" s="39"/>
    </row>
    <row r="48" spans="1:26" s="40" customFormat="1" ht="12.75" customHeight="1" x14ac:dyDescent="0.2">
      <c r="A48" s="182" t="s">
        <v>42</v>
      </c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79"/>
      <c r="O48" s="79"/>
      <c r="P48" s="79"/>
      <c r="Q48" s="79"/>
      <c r="R48" s="79"/>
      <c r="S48" s="39"/>
      <c r="T48" s="39"/>
      <c r="U48" s="39"/>
      <c r="V48" s="39"/>
      <c r="W48" s="39"/>
      <c r="X48" s="39"/>
      <c r="Y48" s="39"/>
      <c r="Z48" s="39"/>
    </row>
    <row r="49" spans="1:26" s="40" customFormat="1" ht="13.5" customHeight="1" x14ac:dyDescent="0.25">
      <c r="A49" s="37"/>
      <c r="B49" s="37"/>
      <c r="C49" s="37"/>
      <c r="D49" s="37"/>
      <c r="E49" s="37"/>
      <c r="F49" s="37"/>
      <c r="G49" s="37"/>
      <c r="H49" s="80"/>
      <c r="I49" s="81"/>
      <c r="J49" s="81"/>
      <c r="K49" s="81"/>
      <c r="L49" s="81"/>
      <c r="M49" s="37"/>
      <c r="N49" s="34"/>
      <c r="O49" s="34"/>
      <c r="P49" s="34"/>
      <c r="Q49" s="34"/>
      <c r="R49" s="34"/>
      <c r="S49" s="39"/>
      <c r="T49" s="39"/>
      <c r="U49" s="39"/>
      <c r="V49" s="39"/>
      <c r="W49" s="39"/>
      <c r="X49" s="39"/>
      <c r="Y49" s="39"/>
      <c r="Z49" s="39"/>
    </row>
    <row r="50" spans="1:26" s="40" customFormat="1" ht="12.75" customHeight="1" x14ac:dyDescent="0.2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78"/>
      <c r="O50" s="78"/>
      <c r="P50" s="78"/>
      <c r="Q50" s="78"/>
      <c r="R50" s="78"/>
      <c r="S50" s="39"/>
      <c r="T50" s="39"/>
      <c r="U50" s="39"/>
      <c r="V50" s="39"/>
      <c r="W50" s="39"/>
      <c r="X50" s="39"/>
      <c r="Y50" s="39"/>
      <c r="Z50" s="39"/>
    </row>
    <row r="51" spans="1:26" s="40" customFormat="1" ht="12.75" customHeight="1" x14ac:dyDescent="0.2">
      <c r="A51" s="182" t="s">
        <v>42</v>
      </c>
      <c r="B51" s="182"/>
      <c r="C51" s="182"/>
      <c r="D51" s="182"/>
      <c r="E51" s="182"/>
      <c r="F51" s="182"/>
      <c r="G51" s="182"/>
      <c r="H51" s="182"/>
      <c r="I51" s="182"/>
      <c r="J51" s="182"/>
      <c r="K51" s="182"/>
      <c r="L51" s="182"/>
      <c r="M51" s="182"/>
      <c r="N51" s="79"/>
      <c r="O51" s="79"/>
      <c r="P51" s="79"/>
      <c r="Q51" s="79"/>
      <c r="R51" s="79"/>
      <c r="S51" s="39"/>
      <c r="T51" s="39"/>
      <c r="U51" s="39"/>
      <c r="V51" s="39"/>
      <c r="W51" s="39"/>
      <c r="X51" s="39"/>
      <c r="Y51" s="39"/>
      <c r="Z51" s="39"/>
    </row>
    <row r="52" spans="1:26" s="40" customFormat="1" ht="13.5" customHeight="1" x14ac:dyDescent="0.25">
      <c r="A52" s="37"/>
      <c r="B52" s="37"/>
      <c r="C52" s="37"/>
      <c r="D52" s="37"/>
      <c r="E52" s="37"/>
      <c r="F52" s="37"/>
      <c r="G52" s="37"/>
      <c r="H52" s="80"/>
      <c r="I52" s="81"/>
      <c r="J52" s="81"/>
      <c r="K52" s="81"/>
      <c r="L52" s="81"/>
      <c r="M52" s="37"/>
      <c r="N52" s="34"/>
      <c r="O52" s="34"/>
      <c r="P52" s="34"/>
      <c r="Q52" s="34"/>
      <c r="R52" s="34"/>
      <c r="S52" s="39"/>
      <c r="T52" s="39"/>
      <c r="U52" s="39"/>
      <c r="V52" s="39"/>
      <c r="W52" s="39"/>
      <c r="X52" s="39"/>
      <c r="Y52" s="39"/>
      <c r="Z52" s="39"/>
    </row>
    <row r="53" spans="1:26" s="34" customFormat="1" ht="15" x14ac:dyDescent="0.25">
      <c r="A53" s="32"/>
      <c r="B53" s="32"/>
      <c r="C53" s="32"/>
      <c r="D53" s="32"/>
      <c r="E53" s="32"/>
      <c r="F53" s="32"/>
      <c r="G53" s="32"/>
      <c r="H53" s="37"/>
      <c r="I53" s="180"/>
      <c r="J53" s="180"/>
      <c r="K53" s="180"/>
      <c r="L53" s="180"/>
      <c r="M53" s="32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53"/>
  <sheetViews>
    <sheetView workbookViewId="0">
      <selection activeCell="A7" sqref="A7:M7"/>
    </sheetView>
  </sheetViews>
  <sheetFormatPr defaultColWidth="9.140625" defaultRowHeight="11.25" customHeight="1" x14ac:dyDescent="0.2"/>
  <cols>
    <col min="1" max="1" width="9" style="82" customWidth="1"/>
    <col min="2" max="2" width="20.140625" style="82" customWidth="1"/>
    <col min="3" max="4" width="10.42578125" style="82" customWidth="1"/>
    <col min="5" max="5" width="13.28515625" style="82" customWidth="1"/>
    <col min="6" max="8" width="11.7109375" style="82" customWidth="1"/>
    <col min="9" max="10" width="12.7109375" style="82" customWidth="1"/>
    <col min="11" max="12" width="11.7109375" style="82" customWidth="1"/>
    <col min="13" max="13" width="12.7109375" style="82" customWidth="1"/>
    <col min="14" max="14" width="11.140625" style="82" customWidth="1"/>
    <col min="15" max="16" width="9.140625" style="82"/>
    <col min="17" max="17" width="8.42578125" style="82" customWidth="1"/>
    <col min="18" max="18" width="8.7109375" style="82" customWidth="1"/>
    <col min="19" max="20" width="160" style="77" hidden="1" customWidth="1"/>
    <col min="21" max="21" width="96.7109375" style="77" hidden="1" customWidth="1"/>
    <col min="22" max="22" width="160" style="77" hidden="1" customWidth="1"/>
    <col min="23" max="23" width="34.140625" style="77" hidden="1" customWidth="1"/>
    <col min="24" max="26" width="98.42578125" style="77" hidden="1" customWidth="1"/>
    <col min="27" max="16384" width="9.140625" style="82"/>
  </cols>
  <sheetData>
    <row r="1" spans="1:21" s="34" customFormat="1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21" s="34" customFormat="1" ht="15" x14ac:dyDescent="0.25">
      <c r="A2" s="155" t="s">
        <v>331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S2" s="35" t="s">
        <v>331</v>
      </c>
    </row>
    <row r="3" spans="1:21" s="34" customFormat="1" ht="15" x14ac:dyDescent="0.25">
      <c r="A3" s="154" t="s">
        <v>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21" s="34" customFormat="1" ht="15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1" s="34" customFormat="1" ht="28.5" customHeight="1" x14ac:dyDescent="0.25">
      <c r="A5" s="156" t="s">
        <v>126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21" s="34" customFormat="1" ht="21" customHeight="1" x14ac:dyDescent="0.25">
      <c r="A6" s="154" t="s">
        <v>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21" s="34" customFormat="1" ht="15" x14ac:dyDescent="0.25">
      <c r="A7" s="155" t="s">
        <v>134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T7" s="35" t="s">
        <v>335</v>
      </c>
    </row>
    <row r="8" spans="1:21" s="34" customFormat="1" ht="15.75" customHeight="1" x14ac:dyDescent="0.25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</row>
    <row r="9" spans="1:21" s="34" customFormat="1" ht="30.75" customHeight="1" x14ac:dyDescent="0.25">
      <c r="A9" s="32"/>
      <c r="B9" s="37" t="s">
        <v>3</v>
      </c>
      <c r="C9" s="160"/>
      <c r="D9" s="160"/>
      <c r="E9" s="160"/>
      <c r="F9" s="160"/>
      <c r="G9" s="160"/>
      <c r="H9" s="38"/>
      <c r="I9" s="38"/>
      <c r="J9" s="38"/>
      <c r="K9" s="38"/>
      <c r="L9" s="38"/>
      <c r="M9" s="38"/>
      <c r="N9" s="39"/>
      <c r="O9" s="39"/>
    </row>
    <row r="10" spans="1:21" s="34" customFormat="1" ht="12.75" customHeight="1" x14ac:dyDescent="0.25">
      <c r="B10" s="40" t="s">
        <v>4</v>
      </c>
      <c r="C10" s="40"/>
      <c r="D10" s="41"/>
      <c r="E10" s="42">
        <v>1.1379999999999999</v>
      </c>
      <c r="F10" s="43" t="s">
        <v>5</v>
      </c>
      <c r="H10" s="40"/>
      <c r="I10" s="40"/>
      <c r="J10" s="40"/>
      <c r="K10" s="40"/>
      <c r="L10" s="40"/>
      <c r="M10" s="44"/>
      <c r="N10" s="44"/>
      <c r="O10" s="40"/>
    </row>
    <row r="11" spans="1:21" s="34" customFormat="1" ht="12.75" customHeight="1" x14ac:dyDescent="0.25">
      <c r="B11" s="40" t="s">
        <v>6</v>
      </c>
      <c r="D11" s="41"/>
      <c r="E11" s="42">
        <v>0.94799999999999995</v>
      </c>
      <c r="F11" s="43" t="s">
        <v>5</v>
      </c>
      <c r="H11" s="40"/>
      <c r="I11" s="40"/>
      <c r="J11" s="40"/>
      <c r="K11" s="40"/>
      <c r="L11" s="40"/>
      <c r="M11" s="44"/>
      <c r="N11" s="44"/>
      <c r="O11" s="40"/>
    </row>
    <row r="12" spans="1:21" s="34" customFormat="1" ht="12.75" customHeight="1" x14ac:dyDescent="0.25">
      <c r="B12" s="40" t="s">
        <v>7</v>
      </c>
      <c r="C12" s="40"/>
      <c r="D12" s="41"/>
      <c r="E12" s="42">
        <v>0.13300000000000001</v>
      </c>
      <c r="F12" s="43" t="s">
        <v>5</v>
      </c>
      <c r="H12" s="40"/>
      <c r="J12" s="40"/>
      <c r="K12" s="40"/>
      <c r="L12" s="40"/>
      <c r="M12" s="45"/>
      <c r="N12" s="46"/>
      <c r="O12" s="47"/>
    </row>
    <row r="13" spans="1:21" s="34" customFormat="1" ht="12.75" customHeight="1" x14ac:dyDescent="0.25">
      <c r="B13" s="40" t="s">
        <v>8</v>
      </c>
      <c r="C13" s="40"/>
      <c r="D13" s="48"/>
      <c r="E13" s="49"/>
      <c r="F13" s="43" t="s">
        <v>9</v>
      </c>
      <c r="H13" s="40"/>
      <c r="J13" s="40"/>
      <c r="K13" s="40"/>
      <c r="L13" s="40"/>
      <c r="M13" s="50"/>
      <c r="N13" s="50"/>
      <c r="O13" s="43"/>
    </row>
    <row r="14" spans="1:21" s="34" customFormat="1" ht="23.25" customHeight="1" x14ac:dyDescent="0.25">
      <c r="B14" s="40" t="s">
        <v>10</v>
      </c>
      <c r="C14" s="40"/>
      <c r="E14" s="45"/>
      <c r="F14" s="161" t="s">
        <v>443</v>
      </c>
      <c r="G14" s="161"/>
      <c r="H14" s="161"/>
      <c r="I14" s="161"/>
      <c r="J14" s="161"/>
      <c r="K14" s="161"/>
      <c r="L14" s="161"/>
      <c r="M14" s="161"/>
      <c r="N14" s="50"/>
      <c r="O14" s="43"/>
      <c r="U14" s="39" t="s">
        <v>11</v>
      </c>
    </row>
    <row r="15" spans="1:21" s="34" customFormat="1" ht="15" x14ac:dyDescent="0.25">
      <c r="A15" s="40"/>
      <c r="B15" s="40"/>
      <c r="D15" s="45"/>
      <c r="E15" s="47"/>
      <c r="F15" s="51"/>
      <c r="G15" s="52"/>
      <c r="H15" s="40"/>
      <c r="I15" s="40"/>
      <c r="J15" s="40"/>
      <c r="K15" s="40"/>
      <c r="L15" s="40"/>
      <c r="M15" s="40"/>
      <c r="N15" s="40"/>
    </row>
    <row r="16" spans="1:21" s="34" customFormat="1" ht="15" x14ac:dyDescent="0.25">
      <c r="A16" s="53"/>
    </row>
    <row r="17" spans="1:25" s="34" customFormat="1" ht="36" customHeight="1" x14ac:dyDescent="0.25">
      <c r="A17" s="162" t="s">
        <v>12</v>
      </c>
      <c r="B17" s="162" t="s">
        <v>13</v>
      </c>
      <c r="C17" s="162" t="s">
        <v>14</v>
      </c>
      <c r="D17" s="162"/>
      <c r="E17" s="162"/>
      <c r="F17" s="162" t="s">
        <v>15</v>
      </c>
      <c r="G17" s="163" t="s">
        <v>16</v>
      </c>
      <c r="H17" s="164"/>
      <c r="I17" s="163" t="s">
        <v>17</v>
      </c>
      <c r="J17" s="165"/>
      <c r="K17" s="164"/>
      <c r="L17" s="166" t="s">
        <v>444</v>
      </c>
      <c r="M17" s="167"/>
    </row>
    <row r="18" spans="1:25" s="34" customFormat="1" ht="46.5" customHeight="1" x14ac:dyDescent="0.25">
      <c r="A18" s="162"/>
      <c r="B18" s="162"/>
      <c r="C18" s="162"/>
      <c r="D18" s="162"/>
      <c r="E18" s="162"/>
      <c r="F18" s="162"/>
      <c r="G18" s="54" t="s">
        <v>18</v>
      </c>
      <c r="H18" s="54" t="s">
        <v>19</v>
      </c>
      <c r="I18" s="162" t="s">
        <v>18</v>
      </c>
      <c r="J18" s="170" t="s">
        <v>20</v>
      </c>
      <c r="K18" s="54" t="s">
        <v>19</v>
      </c>
      <c r="L18" s="168"/>
      <c r="M18" s="169"/>
    </row>
    <row r="19" spans="1:25" s="34" customFormat="1" ht="24" x14ac:dyDescent="0.25">
      <c r="A19" s="162"/>
      <c r="B19" s="162"/>
      <c r="C19" s="162"/>
      <c r="D19" s="162"/>
      <c r="E19" s="162"/>
      <c r="F19" s="162"/>
      <c r="G19" s="54" t="s">
        <v>20</v>
      </c>
      <c r="H19" s="55" t="s">
        <v>21</v>
      </c>
      <c r="I19" s="162"/>
      <c r="J19" s="171"/>
      <c r="K19" s="55" t="s">
        <v>21</v>
      </c>
      <c r="L19" s="54" t="s">
        <v>22</v>
      </c>
      <c r="M19" s="54" t="s">
        <v>23</v>
      </c>
    </row>
    <row r="20" spans="1:25" s="34" customFormat="1" ht="15" x14ac:dyDescent="0.25">
      <c r="A20" s="56">
        <v>1</v>
      </c>
      <c r="B20" s="56">
        <v>2</v>
      </c>
      <c r="C20" s="172">
        <v>3</v>
      </c>
      <c r="D20" s="172"/>
      <c r="E20" s="172"/>
      <c r="F20" s="56">
        <v>4</v>
      </c>
      <c r="G20" s="56">
        <v>5</v>
      </c>
      <c r="H20" s="56">
        <v>6</v>
      </c>
      <c r="I20" s="56">
        <v>7</v>
      </c>
      <c r="J20" s="56">
        <v>8</v>
      </c>
      <c r="K20" s="56">
        <v>9</v>
      </c>
      <c r="L20" s="56">
        <v>10</v>
      </c>
      <c r="M20" s="56">
        <v>11</v>
      </c>
    </row>
    <row r="21" spans="1:25" s="34" customFormat="1" ht="15" x14ac:dyDescent="0.25">
      <c r="A21" s="173" t="s">
        <v>24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5"/>
      <c r="V21" s="57" t="s">
        <v>24</v>
      </c>
    </row>
    <row r="22" spans="1:25" s="34" customFormat="1" ht="45.75" x14ac:dyDescent="0.25">
      <c r="A22" s="58" t="s">
        <v>25</v>
      </c>
      <c r="B22" s="59" t="s">
        <v>52</v>
      </c>
      <c r="C22" s="176" t="s">
        <v>53</v>
      </c>
      <c r="D22" s="176"/>
      <c r="E22" s="176"/>
      <c r="F22" s="60">
        <v>1</v>
      </c>
      <c r="G22" s="61">
        <v>687.42</v>
      </c>
      <c r="H22" s="61" t="s">
        <v>54</v>
      </c>
      <c r="I22" s="61">
        <v>687</v>
      </c>
      <c r="J22" s="61"/>
      <c r="K22" s="62" t="s">
        <v>55</v>
      </c>
      <c r="L22" s="63">
        <v>0</v>
      </c>
      <c r="M22" s="63">
        <v>0</v>
      </c>
      <c r="V22" s="57"/>
      <c r="W22" s="64" t="s">
        <v>53</v>
      </c>
    </row>
    <row r="23" spans="1:25" s="34" customFormat="1" ht="15" x14ac:dyDescent="0.25">
      <c r="A23" s="65"/>
      <c r="B23" s="66"/>
      <c r="C23" s="66"/>
      <c r="D23" s="66"/>
      <c r="E23" s="67" t="s">
        <v>336</v>
      </c>
      <c r="F23" s="68"/>
      <c r="G23" s="69"/>
      <c r="H23" s="41"/>
      <c r="I23" s="70">
        <v>137</v>
      </c>
      <c r="J23" s="71"/>
      <c r="K23" s="71"/>
      <c r="L23" s="72"/>
      <c r="M23" s="73"/>
      <c r="V23" s="57"/>
      <c r="W23" s="64"/>
    </row>
    <row r="24" spans="1:25" s="34" customFormat="1" ht="15" x14ac:dyDescent="0.25">
      <c r="A24" s="65"/>
      <c r="B24" s="66"/>
      <c r="C24" s="66"/>
      <c r="D24" s="66"/>
      <c r="E24" s="67" t="s">
        <v>337</v>
      </c>
      <c r="F24" s="68"/>
      <c r="G24" s="69"/>
      <c r="H24" s="41"/>
      <c r="I24" s="70">
        <v>124</v>
      </c>
      <c r="J24" s="71"/>
      <c r="K24" s="71"/>
      <c r="L24" s="72"/>
      <c r="M24" s="73"/>
      <c r="V24" s="57"/>
      <c r="W24" s="64"/>
    </row>
    <row r="25" spans="1:25" s="34" customFormat="1" ht="22.5" x14ac:dyDescent="0.25">
      <c r="A25" s="157" t="s">
        <v>26</v>
      </c>
      <c r="B25" s="158"/>
      <c r="C25" s="158"/>
      <c r="D25" s="158"/>
      <c r="E25" s="158"/>
      <c r="F25" s="158"/>
      <c r="G25" s="158"/>
      <c r="H25" s="159"/>
      <c r="I25" s="61">
        <v>687</v>
      </c>
      <c r="J25" s="61"/>
      <c r="K25" s="61" t="s">
        <v>55</v>
      </c>
      <c r="L25" s="74"/>
      <c r="M25" s="74"/>
      <c r="X25" s="64" t="s">
        <v>26</v>
      </c>
    </row>
    <row r="26" spans="1:25" s="34" customFormat="1" ht="15" x14ac:dyDescent="0.25">
      <c r="A26" s="157" t="s">
        <v>27</v>
      </c>
      <c r="B26" s="158"/>
      <c r="C26" s="158"/>
      <c r="D26" s="158"/>
      <c r="E26" s="158"/>
      <c r="F26" s="158"/>
      <c r="G26" s="158"/>
      <c r="H26" s="159"/>
      <c r="I26" s="61">
        <v>137</v>
      </c>
      <c r="J26" s="61"/>
      <c r="K26" s="61"/>
      <c r="L26" s="74"/>
      <c r="M26" s="74"/>
      <c r="X26" s="64" t="s">
        <v>27</v>
      </c>
    </row>
    <row r="27" spans="1:25" s="34" customFormat="1" ht="15" x14ac:dyDescent="0.25">
      <c r="A27" s="177" t="s">
        <v>28</v>
      </c>
      <c r="B27" s="178"/>
      <c r="C27" s="178"/>
      <c r="D27" s="178"/>
      <c r="E27" s="178"/>
      <c r="F27" s="178"/>
      <c r="G27" s="178"/>
      <c r="H27" s="179"/>
      <c r="I27" s="75"/>
      <c r="J27" s="75"/>
      <c r="K27" s="75"/>
      <c r="L27" s="76"/>
      <c r="M27" s="76"/>
      <c r="X27" s="64"/>
      <c r="Y27" s="77" t="s">
        <v>28</v>
      </c>
    </row>
    <row r="28" spans="1:25" s="34" customFormat="1" ht="15" x14ac:dyDescent="0.25">
      <c r="A28" s="177" t="s">
        <v>56</v>
      </c>
      <c r="B28" s="178"/>
      <c r="C28" s="178"/>
      <c r="D28" s="178"/>
      <c r="E28" s="178"/>
      <c r="F28" s="178"/>
      <c r="G28" s="178"/>
      <c r="H28" s="179"/>
      <c r="I28" s="75">
        <v>137</v>
      </c>
      <c r="J28" s="75"/>
      <c r="K28" s="75"/>
      <c r="L28" s="76"/>
      <c r="M28" s="76"/>
      <c r="X28" s="64"/>
      <c r="Y28" s="77" t="s">
        <v>56</v>
      </c>
    </row>
    <row r="29" spans="1:25" s="34" customFormat="1" ht="15" x14ac:dyDescent="0.25">
      <c r="A29" s="157" t="s">
        <v>29</v>
      </c>
      <c r="B29" s="158"/>
      <c r="C29" s="158"/>
      <c r="D29" s="158"/>
      <c r="E29" s="158"/>
      <c r="F29" s="158"/>
      <c r="G29" s="158"/>
      <c r="H29" s="159"/>
      <c r="I29" s="61">
        <v>124</v>
      </c>
      <c r="J29" s="61"/>
      <c r="K29" s="61"/>
      <c r="L29" s="74"/>
      <c r="M29" s="74"/>
      <c r="X29" s="64" t="s">
        <v>29</v>
      </c>
    </row>
    <row r="30" spans="1:25" s="34" customFormat="1" ht="15" x14ac:dyDescent="0.25">
      <c r="A30" s="177" t="s">
        <v>28</v>
      </c>
      <c r="B30" s="178"/>
      <c r="C30" s="178"/>
      <c r="D30" s="178"/>
      <c r="E30" s="178"/>
      <c r="F30" s="178"/>
      <c r="G30" s="178"/>
      <c r="H30" s="179"/>
      <c r="I30" s="75"/>
      <c r="J30" s="75"/>
      <c r="K30" s="75"/>
      <c r="L30" s="76"/>
      <c r="M30" s="76"/>
      <c r="X30" s="64"/>
      <c r="Y30" s="77" t="s">
        <v>28</v>
      </c>
    </row>
    <row r="31" spans="1:25" s="34" customFormat="1" ht="15" x14ac:dyDescent="0.25">
      <c r="A31" s="177" t="s">
        <v>57</v>
      </c>
      <c r="B31" s="178"/>
      <c r="C31" s="178"/>
      <c r="D31" s="178"/>
      <c r="E31" s="178"/>
      <c r="F31" s="178"/>
      <c r="G31" s="178"/>
      <c r="H31" s="179"/>
      <c r="I31" s="75">
        <v>124</v>
      </c>
      <c r="J31" s="75"/>
      <c r="K31" s="75"/>
      <c r="L31" s="76"/>
      <c r="M31" s="76"/>
      <c r="X31" s="64"/>
      <c r="Y31" s="77" t="s">
        <v>57</v>
      </c>
    </row>
    <row r="32" spans="1:25" s="34" customFormat="1" ht="15" x14ac:dyDescent="0.25">
      <c r="A32" s="157" t="s">
        <v>30</v>
      </c>
      <c r="B32" s="158"/>
      <c r="C32" s="158"/>
      <c r="D32" s="158"/>
      <c r="E32" s="158"/>
      <c r="F32" s="158"/>
      <c r="G32" s="158"/>
      <c r="H32" s="159"/>
      <c r="I32" s="61"/>
      <c r="J32" s="61"/>
      <c r="K32" s="61"/>
      <c r="L32" s="74"/>
      <c r="M32" s="74"/>
      <c r="X32" s="64" t="s">
        <v>30</v>
      </c>
    </row>
    <row r="33" spans="1:26" s="34" customFormat="1" ht="15" x14ac:dyDescent="0.25">
      <c r="A33" s="177" t="s">
        <v>31</v>
      </c>
      <c r="B33" s="178"/>
      <c r="C33" s="178"/>
      <c r="D33" s="178"/>
      <c r="E33" s="178"/>
      <c r="F33" s="178"/>
      <c r="G33" s="178"/>
      <c r="H33" s="179"/>
      <c r="I33" s="75"/>
      <c r="J33" s="75"/>
      <c r="K33" s="75"/>
      <c r="L33" s="76"/>
      <c r="M33" s="76"/>
      <c r="X33" s="64"/>
      <c r="Y33" s="77" t="s">
        <v>31</v>
      </c>
    </row>
    <row r="34" spans="1:26" s="34" customFormat="1" ht="22.5" x14ac:dyDescent="0.25">
      <c r="A34" s="177" t="s">
        <v>32</v>
      </c>
      <c r="B34" s="178"/>
      <c r="C34" s="178"/>
      <c r="D34" s="178"/>
      <c r="E34" s="178"/>
      <c r="F34" s="178"/>
      <c r="G34" s="178"/>
      <c r="H34" s="179"/>
      <c r="I34" s="75">
        <v>687</v>
      </c>
      <c r="J34" s="75"/>
      <c r="K34" s="75" t="s">
        <v>55</v>
      </c>
      <c r="L34" s="76"/>
      <c r="M34" s="76"/>
      <c r="X34" s="64"/>
      <c r="Y34" s="77" t="s">
        <v>32</v>
      </c>
    </row>
    <row r="35" spans="1:26" s="34" customFormat="1" ht="15" x14ac:dyDescent="0.25">
      <c r="A35" s="177" t="s">
        <v>58</v>
      </c>
      <c r="B35" s="178"/>
      <c r="C35" s="178"/>
      <c r="D35" s="178"/>
      <c r="E35" s="178"/>
      <c r="F35" s="178"/>
      <c r="G35" s="178"/>
      <c r="H35" s="179"/>
      <c r="I35" s="75">
        <v>137</v>
      </c>
      <c r="J35" s="75"/>
      <c r="K35" s="75"/>
      <c r="L35" s="76"/>
      <c r="M35" s="76"/>
      <c r="X35" s="64"/>
      <c r="Y35" s="77" t="s">
        <v>58</v>
      </c>
    </row>
    <row r="36" spans="1:26" s="34" customFormat="1" ht="15" x14ac:dyDescent="0.25">
      <c r="A36" s="177" t="s">
        <v>59</v>
      </c>
      <c r="B36" s="178"/>
      <c r="C36" s="178"/>
      <c r="D36" s="178"/>
      <c r="E36" s="178"/>
      <c r="F36" s="178"/>
      <c r="G36" s="178"/>
      <c r="H36" s="179"/>
      <c r="I36" s="75">
        <v>124</v>
      </c>
      <c r="J36" s="75"/>
      <c r="K36" s="75"/>
      <c r="L36" s="76"/>
      <c r="M36" s="76"/>
      <c r="X36" s="64"/>
      <c r="Y36" s="77" t="s">
        <v>59</v>
      </c>
    </row>
    <row r="37" spans="1:26" s="34" customFormat="1" ht="15" x14ac:dyDescent="0.25">
      <c r="A37" s="177" t="s">
        <v>33</v>
      </c>
      <c r="B37" s="178"/>
      <c r="C37" s="178"/>
      <c r="D37" s="178"/>
      <c r="E37" s="178"/>
      <c r="F37" s="178"/>
      <c r="G37" s="178"/>
      <c r="H37" s="179"/>
      <c r="I37" s="75">
        <v>948</v>
      </c>
      <c r="J37" s="75"/>
      <c r="K37" s="75"/>
      <c r="L37" s="76"/>
      <c r="M37" s="76"/>
      <c r="X37" s="64"/>
      <c r="Y37" s="77" t="s">
        <v>33</v>
      </c>
    </row>
    <row r="38" spans="1:26" s="34" customFormat="1" ht="15" x14ac:dyDescent="0.25">
      <c r="A38" s="177" t="s">
        <v>34</v>
      </c>
      <c r="B38" s="178"/>
      <c r="C38" s="178"/>
      <c r="D38" s="178"/>
      <c r="E38" s="178"/>
      <c r="F38" s="178"/>
      <c r="G38" s="178"/>
      <c r="H38" s="179"/>
      <c r="I38" s="75">
        <v>948</v>
      </c>
      <c r="J38" s="75"/>
      <c r="K38" s="75"/>
      <c r="L38" s="76"/>
      <c r="M38" s="76"/>
      <c r="X38" s="64"/>
      <c r="Y38" s="77" t="s">
        <v>34</v>
      </c>
    </row>
    <row r="39" spans="1:26" s="34" customFormat="1" ht="15" x14ac:dyDescent="0.25">
      <c r="A39" s="177" t="s">
        <v>35</v>
      </c>
      <c r="B39" s="178"/>
      <c r="C39" s="178"/>
      <c r="D39" s="178"/>
      <c r="E39" s="178"/>
      <c r="F39" s="178"/>
      <c r="G39" s="178"/>
      <c r="H39" s="179"/>
      <c r="I39" s="75"/>
      <c r="J39" s="75"/>
      <c r="K39" s="75"/>
      <c r="L39" s="76"/>
      <c r="M39" s="76"/>
      <c r="X39" s="64"/>
      <c r="Y39" s="77" t="s">
        <v>35</v>
      </c>
    </row>
    <row r="40" spans="1:26" s="34" customFormat="1" ht="15" x14ac:dyDescent="0.25">
      <c r="A40" s="177" t="s">
        <v>36</v>
      </c>
      <c r="B40" s="178"/>
      <c r="C40" s="178"/>
      <c r="D40" s="178"/>
      <c r="E40" s="178"/>
      <c r="F40" s="178"/>
      <c r="G40" s="178"/>
      <c r="H40" s="179"/>
      <c r="I40" s="75">
        <v>687</v>
      </c>
      <c r="J40" s="75"/>
      <c r="K40" s="75"/>
      <c r="L40" s="76"/>
      <c r="M40" s="76"/>
      <c r="X40" s="64"/>
      <c r="Y40" s="77" t="s">
        <v>36</v>
      </c>
    </row>
    <row r="41" spans="1:26" s="34" customFormat="1" ht="15" x14ac:dyDescent="0.25">
      <c r="A41" s="177" t="s">
        <v>37</v>
      </c>
      <c r="B41" s="178"/>
      <c r="C41" s="178"/>
      <c r="D41" s="178"/>
      <c r="E41" s="178"/>
      <c r="F41" s="178"/>
      <c r="G41" s="178"/>
      <c r="H41" s="179"/>
      <c r="I41" s="75">
        <v>133</v>
      </c>
      <c r="J41" s="75"/>
      <c r="K41" s="75"/>
      <c r="L41" s="76"/>
      <c r="M41" s="76"/>
      <c r="X41" s="64"/>
      <c r="Y41" s="77" t="s">
        <v>37</v>
      </c>
    </row>
    <row r="42" spans="1:26" s="34" customFormat="1" ht="15" x14ac:dyDescent="0.25">
      <c r="A42" s="177" t="s">
        <v>38</v>
      </c>
      <c r="B42" s="178"/>
      <c r="C42" s="178"/>
      <c r="D42" s="178"/>
      <c r="E42" s="178"/>
      <c r="F42" s="178"/>
      <c r="G42" s="178"/>
      <c r="H42" s="179"/>
      <c r="I42" s="75">
        <v>137</v>
      </c>
      <c r="J42" s="75"/>
      <c r="K42" s="75"/>
      <c r="L42" s="76"/>
      <c r="M42" s="76"/>
      <c r="X42" s="64"/>
      <c r="Y42" s="77" t="s">
        <v>38</v>
      </c>
    </row>
    <row r="43" spans="1:26" s="34" customFormat="1" ht="15" x14ac:dyDescent="0.25">
      <c r="A43" s="177" t="s">
        <v>39</v>
      </c>
      <c r="B43" s="178"/>
      <c r="C43" s="178"/>
      <c r="D43" s="178"/>
      <c r="E43" s="178"/>
      <c r="F43" s="178"/>
      <c r="G43" s="178"/>
      <c r="H43" s="179"/>
      <c r="I43" s="75">
        <v>124</v>
      </c>
      <c r="J43" s="75"/>
      <c r="K43" s="75"/>
      <c r="L43" s="76"/>
      <c r="M43" s="76"/>
      <c r="X43" s="64"/>
      <c r="Y43" s="77" t="s">
        <v>39</v>
      </c>
    </row>
    <row r="44" spans="1:26" s="34" customFormat="1" ht="15" x14ac:dyDescent="0.25">
      <c r="A44" s="177" t="s">
        <v>446</v>
      </c>
      <c r="B44" s="178"/>
      <c r="C44" s="178"/>
      <c r="D44" s="178"/>
      <c r="E44" s="178"/>
      <c r="F44" s="178"/>
      <c r="G44" s="178"/>
      <c r="H44" s="179"/>
      <c r="I44" s="75">
        <v>189.6</v>
      </c>
      <c r="J44" s="75"/>
      <c r="K44" s="75"/>
      <c r="L44" s="76"/>
      <c r="M44" s="76"/>
      <c r="X44" s="64"/>
      <c r="Y44" s="77" t="s">
        <v>446</v>
      </c>
    </row>
    <row r="45" spans="1:26" s="34" customFormat="1" ht="15" x14ac:dyDescent="0.25">
      <c r="A45" s="157" t="s">
        <v>40</v>
      </c>
      <c r="B45" s="158"/>
      <c r="C45" s="158"/>
      <c r="D45" s="158"/>
      <c r="E45" s="158"/>
      <c r="F45" s="158"/>
      <c r="G45" s="158"/>
      <c r="H45" s="159"/>
      <c r="I45" s="61">
        <v>1137.5999999999999</v>
      </c>
      <c r="J45" s="61"/>
      <c r="K45" s="61"/>
      <c r="L45" s="74"/>
      <c r="M45" s="74"/>
      <c r="X45" s="64"/>
      <c r="Z45" s="64" t="s">
        <v>40</v>
      </c>
    </row>
    <row r="46" spans="1:26" s="34" customFormat="1" ht="53.25" customHeight="1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</row>
    <row r="47" spans="1:26" s="40" customFormat="1" ht="12.75" customHeight="1" x14ac:dyDescent="0.2">
      <c r="A47" s="181" t="s">
        <v>41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78"/>
      <c r="O47" s="78"/>
      <c r="P47" s="78"/>
      <c r="Q47" s="78"/>
      <c r="R47" s="78"/>
      <c r="S47" s="39"/>
      <c r="T47" s="39"/>
      <c r="U47" s="39"/>
      <c r="V47" s="39"/>
      <c r="W47" s="39"/>
      <c r="X47" s="39"/>
      <c r="Y47" s="39"/>
      <c r="Z47" s="39"/>
    </row>
    <row r="48" spans="1:26" s="40" customFormat="1" ht="12.75" customHeight="1" x14ac:dyDescent="0.2">
      <c r="A48" s="182" t="s">
        <v>42</v>
      </c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79"/>
      <c r="O48" s="79"/>
      <c r="P48" s="79"/>
      <c r="Q48" s="79"/>
      <c r="R48" s="79"/>
      <c r="S48" s="39"/>
      <c r="T48" s="39"/>
      <c r="U48" s="39"/>
      <c r="V48" s="39"/>
      <c r="W48" s="39"/>
      <c r="X48" s="39"/>
      <c r="Y48" s="39"/>
      <c r="Z48" s="39"/>
    </row>
    <row r="49" spans="1:26" s="40" customFormat="1" ht="13.5" customHeight="1" x14ac:dyDescent="0.25">
      <c r="A49" s="37"/>
      <c r="B49" s="37"/>
      <c r="C49" s="37"/>
      <c r="D49" s="37"/>
      <c r="E49" s="37"/>
      <c r="F49" s="37"/>
      <c r="G49" s="37"/>
      <c r="H49" s="80"/>
      <c r="I49" s="81"/>
      <c r="J49" s="81"/>
      <c r="K49" s="81"/>
      <c r="L49" s="81"/>
      <c r="M49" s="37"/>
      <c r="N49" s="34"/>
      <c r="O49" s="34"/>
      <c r="P49" s="34"/>
      <c r="Q49" s="34"/>
      <c r="R49" s="34"/>
      <c r="S49" s="39"/>
      <c r="T49" s="39"/>
      <c r="U49" s="39"/>
      <c r="V49" s="39"/>
      <c r="W49" s="39"/>
      <c r="X49" s="39"/>
      <c r="Y49" s="39"/>
      <c r="Z49" s="39"/>
    </row>
    <row r="50" spans="1:26" s="40" customFormat="1" ht="12.75" customHeight="1" x14ac:dyDescent="0.2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78"/>
      <c r="O50" s="78"/>
      <c r="P50" s="78"/>
      <c r="Q50" s="78"/>
      <c r="R50" s="78"/>
      <c r="S50" s="39"/>
      <c r="T50" s="39"/>
      <c r="U50" s="39"/>
      <c r="V50" s="39"/>
      <c r="W50" s="39"/>
      <c r="X50" s="39"/>
      <c r="Y50" s="39"/>
      <c r="Z50" s="39"/>
    </row>
    <row r="51" spans="1:26" s="40" customFormat="1" ht="12.75" customHeight="1" x14ac:dyDescent="0.2">
      <c r="A51" s="182" t="s">
        <v>42</v>
      </c>
      <c r="B51" s="182"/>
      <c r="C51" s="182"/>
      <c r="D51" s="182"/>
      <c r="E51" s="182"/>
      <c r="F51" s="182"/>
      <c r="G51" s="182"/>
      <c r="H51" s="182"/>
      <c r="I51" s="182"/>
      <c r="J51" s="182"/>
      <c r="K51" s="182"/>
      <c r="L51" s="182"/>
      <c r="M51" s="182"/>
      <c r="N51" s="79"/>
      <c r="O51" s="79"/>
      <c r="P51" s="79"/>
      <c r="Q51" s="79"/>
      <c r="R51" s="79"/>
      <c r="S51" s="39"/>
      <c r="T51" s="39"/>
      <c r="U51" s="39"/>
      <c r="V51" s="39"/>
      <c r="W51" s="39"/>
      <c r="X51" s="39"/>
      <c r="Y51" s="39"/>
      <c r="Z51" s="39"/>
    </row>
    <row r="52" spans="1:26" s="40" customFormat="1" ht="13.5" customHeight="1" x14ac:dyDescent="0.25">
      <c r="A52" s="37"/>
      <c r="B52" s="37"/>
      <c r="C52" s="37"/>
      <c r="D52" s="37"/>
      <c r="E52" s="37"/>
      <c r="F52" s="37"/>
      <c r="G52" s="37"/>
      <c r="H52" s="80"/>
      <c r="I52" s="81"/>
      <c r="J52" s="81"/>
      <c r="K52" s="81"/>
      <c r="L52" s="81"/>
      <c r="M52" s="37"/>
      <c r="N52" s="34"/>
      <c r="O52" s="34"/>
      <c r="P52" s="34"/>
      <c r="Q52" s="34"/>
      <c r="R52" s="34"/>
      <c r="S52" s="39"/>
      <c r="T52" s="39"/>
      <c r="U52" s="39"/>
      <c r="V52" s="39"/>
      <c r="W52" s="39"/>
      <c r="X52" s="39"/>
      <c r="Y52" s="39"/>
      <c r="Z52" s="39"/>
    </row>
    <row r="53" spans="1:26" s="34" customFormat="1" ht="15" x14ac:dyDescent="0.25">
      <c r="A53" s="32"/>
      <c r="B53" s="32"/>
      <c r="C53" s="32"/>
      <c r="D53" s="32"/>
      <c r="E53" s="32"/>
      <c r="F53" s="32"/>
      <c r="G53" s="32"/>
      <c r="H53" s="37"/>
      <c r="I53" s="180"/>
      <c r="J53" s="180"/>
      <c r="K53" s="180"/>
      <c r="L53" s="180"/>
      <c r="M53" s="32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2" customWidth="1"/>
    <col min="2" max="2" width="20.140625" style="82" customWidth="1"/>
    <col min="3" max="4" width="10.42578125" style="82" customWidth="1"/>
    <col min="5" max="5" width="13.28515625" style="82" customWidth="1"/>
    <col min="6" max="8" width="11.7109375" style="82" customWidth="1"/>
    <col min="9" max="10" width="12.7109375" style="82" customWidth="1"/>
    <col min="11" max="12" width="11.7109375" style="82" customWidth="1"/>
    <col min="13" max="13" width="12.7109375" style="82" customWidth="1"/>
    <col min="14" max="14" width="11.140625" style="82" customWidth="1"/>
    <col min="15" max="16" width="9.140625" style="82"/>
    <col min="17" max="17" width="8.42578125" style="82" customWidth="1"/>
    <col min="18" max="18" width="8.7109375" style="82" customWidth="1"/>
    <col min="19" max="20" width="160" style="77" hidden="1" customWidth="1"/>
    <col min="21" max="21" width="96.7109375" style="77" hidden="1" customWidth="1"/>
    <col min="22" max="22" width="160" style="77" hidden="1" customWidth="1"/>
    <col min="23" max="23" width="34.140625" style="77" hidden="1" customWidth="1"/>
    <col min="24" max="26" width="98.42578125" style="77" hidden="1" customWidth="1"/>
    <col min="27" max="16384" width="9.140625" style="82"/>
  </cols>
  <sheetData>
    <row r="1" spans="1:21" s="34" customFormat="1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21" s="34" customFormat="1" ht="15" x14ac:dyDescent="0.25">
      <c r="A2" s="155" t="s">
        <v>331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S2" s="35" t="s">
        <v>331</v>
      </c>
    </row>
    <row r="3" spans="1:21" s="34" customFormat="1" ht="15" x14ac:dyDescent="0.25">
      <c r="A3" s="154" t="s">
        <v>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21" s="34" customFormat="1" ht="15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1" s="34" customFormat="1" ht="28.5" customHeight="1" x14ac:dyDescent="0.25">
      <c r="A5" s="156" t="s">
        <v>127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21" s="34" customFormat="1" ht="21" customHeight="1" x14ac:dyDescent="0.25">
      <c r="A6" s="154" t="s">
        <v>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21" s="34" customFormat="1" ht="15" x14ac:dyDescent="0.25">
      <c r="A7" s="155" t="s">
        <v>447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T7" s="35" t="s">
        <v>338</v>
      </c>
    </row>
    <row r="8" spans="1:21" s="34" customFormat="1" ht="15.75" customHeight="1" x14ac:dyDescent="0.25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</row>
    <row r="9" spans="1:21" s="34" customFormat="1" ht="30.75" customHeight="1" x14ac:dyDescent="0.25">
      <c r="A9" s="32"/>
      <c r="B9" s="37" t="s">
        <v>3</v>
      </c>
      <c r="C9" s="160"/>
      <c r="D9" s="160"/>
      <c r="E9" s="160"/>
      <c r="F9" s="160"/>
      <c r="G9" s="160"/>
      <c r="H9" s="38"/>
      <c r="I9" s="38"/>
      <c r="J9" s="38"/>
      <c r="K9" s="38"/>
      <c r="L9" s="38"/>
      <c r="M9" s="38"/>
      <c r="N9" s="39"/>
      <c r="O9" s="39"/>
    </row>
    <row r="10" spans="1:21" s="34" customFormat="1" ht="12.75" customHeight="1" x14ac:dyDescent="0.25">
      <c r="B10" s="40" t="s">
        <v>4</v>
      </c>
      <c r="C10" s="40"/>
      <c r="D10" s="41"/>
      <c r="E10" s="42">
        <v>1.919</v>
      </c>
      <c r="F10" s="43" t="s">
        <v>5</v>
      </c>
      <c r="H10" s="40"/>
      <c r="I10" s="40"/>
      <c r="J10" s="40"/>
      <c r="K10" s="40"/>
      <c r="L10" s="40"/>
      <c r="M10" s="44"/>
      <c r="N10" s="44"/>
      <c r="O10" s="40"/>
    </row>
    <row r="11" spans="1:21" s="34" customFormat="1" ht="12.75" customHeight="1" x14ac:dyDescent="0.25">
      <c r="B11" s="40" t="s">
        <v>6</v>
      </c>
      <c r="D11" s="41"/>
      <c r="E11" s="42">
        <v>1.599</v>
      </c>
      <c r="F11" s="43" t="s">
        <v>5</v>
      </c>
      <c r="H11" s="40"/>
      <c r="I11" s="40"/>
      <c r="J11" s="40"/>
      <c r="K11" s="40"/>
      <c r="L11" s="40"/>
      <c r="M11" s="44"/>
      <c r="N11" s="44"/>
      <c r="O11" s="40"/>
    </row>
    <row r="12" spans="1:21" s="34" customFormat="1" ht="12.75" customHeight="1" x14ac:dyDescent="0.25">
      <c r="B12" s="40" t="s">
        <v>7</v>
      </c>
      <c r="C12" s="40"/>
      <c r="D12" s="41"/>
      <c r="E12" s="42">
        <v>0.24</v>
      </c>
      <c r="F12" s="43" t="s">
        <v>5</v>
      </c>
      <c r="H12" s="40"/>
      <c r="J12" s="40"/>
      <c r="K12" s="40"/>
      <c r="L12" s="40"/>
      <c r="M12" s="45"/>
      <c r="N12" s="46"/>
      <c r="O12" s="47"/>
    </row>
    <row r="13" spans="1:21" s="34" customFormat="1" ht="12.75" customHeight="1" x14ac:dyDescent="0.25">
      <c r="B13" s="40" t="s">
        <v>8</v>
      </c>
      <c r="C13" s="40"/>
      <c r="D13" s="48"/>
      <c r="E13" s="49"/>
      <c r="F13" s="43" t="s">
        <v>9</v>
      </c>
      <c r="H13" s="40"/>
      <c r="J13" s="40"/>
      <c r="K13" s="40"/>
      <c r="L13" s="40"/>
      <c r="M13" s="50"/>
      <c r="N13" s="50"/>
      <c r="O13" s="43"/>
    </row>
    <row r="14" spans="1:21" s="34" customFormat="1" ht="23.25" customHeight="1" x14ac:dyDescent="0.25">
      <c r="B14" s="40" t="s">
        <v>10</v>
      </c>
      <c r="C14" s="40"/>
      <c r="E14" s="45"/>
      <c r="F14" s="161" t="s">
        <v>443</v>
      </c>
      <c r="G14" s="161"/>
      <c r="H14" s="161"/>
      <c r="I14" s="161"/>
      <c r="J14" s="161"/>
      <c r="K14" s="161"/>
      <c r="L14" s="161"/>
      <c r="M14" s="161"/>
      <c r="N14" s="50"/>
      <c r="O14" s="43"/>
      <c r="U14" s="39" t="s">
        <v>11</v>
      </c>
    </row>
    <row r="15" spans="1:21" s="34" customFormat="1" ht="15" x14ac:dyDescent="0.25">
      <c r="A15" s="40"/>
      <c r="B15" s="40"/>
      <c r="D15" s="45"/>
      <c r="E15" s="47"/>
      <c r="F15" s="51"/>
      <c r="G15" s="52"/>
      <c r="H15" s="40"/>
      <c r="I15" s="40"/>
      <c r="J15" s="40"/>
      <c r="K15" s="40"/>
      <c r="L15" s="40"/>
      <c r="M15" s="40"/>
      <c r="N15" s="40"/>
    </row>
    <row r="16" spans="1:21" s="34" customFormat="1" ht="15" x14ac:dyDescent="0.25">
      <c r="A16" s="53"/>
    </row>
    <row r="17" spans="1:25" s="34" customFormat="1" ht="36" customHeight="1" x14ac:dyDescent="0.25">
      <c r="A17" s="162" t="s">
        <v>12</v>
      </c>
      <c r="B17" s="162" t="s">
        <v>13</v>
      </c>
      <c r="C17" s="162" t="s">
        <v>14</v>
      </c>
      <c r="D17" s="162"/>
      <c r="E17" s="162"/>
      <c r="F17" s="162" t="s">
        <v>15</v>
      </c>
      <c r="G17" s="163" t="s">
        <v>16</v>
      </c>
      <c r="H17" s="164"/>
      <c r="I17" s="163" t="s">
        <v>17</v>
      </c>
      <c r="J17" s="165"/>
      <c r="K17" s="164"/>
      <c r="L17" s="166" t="s">
        <v>444</v>
      </c>
      <c r="M17" s="167"/>
    </row>
    <row r="18" spans="1:25" s="34" customFormat="1" ht="46.5" customHeight="1" x14ac:dyDescent="0.25">
      <c r="A18" s="162"/>
      <c r="B18" s="162"/>
      <c r="C18" s="162"/>
      <c r="D18" s="162"/>
      <c r="E18" s="162"/>
      <c r="F18" s="162"/>
      <c r="G18" s="54" t="s">
        <v>18</v>
      </c>
      <c r="H18" s="54" t="s">
        <v>19</v>
      </c>
      <c r="I18" s="162" t="s">
        <v>18</v>
      </c>
      <c r="J18" s="170" t="s">
        <v>20</v>
      </c>
      <c r="K18" s="54" t="s">
        <v>19</v>
      </c>
      <c r="L18" s="168"/>
      <c r="M18" s="169"/>
    </row>
    <row r="19" spans="1:25" s="34" customFormat="1" ht="24" x14ac:dyDescent="0.25">
      <c r="A19" s="162"/>
      <c r="B19" s="162"/>
      <c r="C19" s="162"/>
      <c r="D19" s="162"/>
      <c r="E19" s="162"/>
      <c r="F19" s="162"/>
      <c r="G19" s="54" t="s">
        <v>20</v>
      </c>
      <c r="H19" s="55" t="s">
        <v>21</v>
      </c>
      <c r="I19" s="162"/>
      <c r="J19" s="171"/>
      <c r="K19" s="55" t="s">
        <v>21</v>
      </c>
      <c r="L19" s="54" t="s">
        <v>22</v>
      </c>
      <c r="M19" s="54" t="s">
        <v>23</v>
      </c>
    </row>
    <row r="20" spans="1:25" s="34" customFormat="1" ht="15" x14ac:dyDescent="0.25">
      <c r="A20" s="56">
        <v>1</v>
      </c>
      <c r="B20" s="56">
        <v>2</v>
      </c>
      <c r="C20" s="172">
        <v>3</v>
      </c>
      <c r="D20" s="172"/>
      <c r="E20" s="172"/>
      <c r="F20" s="56">
        <v>4</v>
      </c>
      <c r="G20" s="56">
        <v>5</v>
      </c>
      <c r="H20" s="56">
        <v>6</v>
      </c>
      <c r="I20" s="56">
        <v>7</v>
      </c>
      <c r="J20" s="56">
        <v>8</v>
      </c>
      <c r="K20" s="56">
        <v>9</v>
      </c>
      <c r="L20" s="56">
        <v>10</v>
      </c>
      <c r="M20" s="56">
        <v>11</v>
      </c>
    </row>
    <row r="21" spans="1:25" s="34" customFormat="1" ht="15" x14ac:dyDescent="0.25">
      <c r="A21" s="173" t="s">
        <v>24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5"/>
      <c r="V21" s="57" t="s">
        <v>24</v>
      </c>
    </row>
    <row r="22" spans="1:25" s="34" customFormat="1" ht="57" x14ac:dyDescent="0.25">
      <c r="A22" s="58" t="s">
        <v>25</v>
      </c>
      <c r="B22" s="59" t="s">
        <v>60</v>
      </c>
      <c r="C22" s="176" t="s">
        <v>61</v>
      </c>
      <c r="D22" s="176"/>
      <c r="E22" s="176"/>
      <c r="F22" s="60">
        <v>1</v>
      </c>
      <c r="G22" s="61">
        <v>1158.18</v>
      </c>
      <c r="H22" s="61" t="s">
        <v>62</v>
      </c>
      <c r="I22" s="61">
        <v>1158</v>
      </c>
      <c r="J22" s="61"/>
      <c r="K22" s="62" t="s">
        <v>63</v>
      </c>
      <c r="L22" s="63">
        <v>0</v>
      </c>
      <c r="M22" s="63">
        <v>0</v>
      </c>
      <c r="V22" s="57"/>
      <c r="W22" s="64" t="s">
        <v>61</v>
      </c>
    </row>
    <row r="23" spans="1:25" s="34" customFormat="1" ht="15" x14ac:dyDescent="0.25">
      <c r="A23" s="65"/>
      <c r="B23" s="66"/>
      <c r="C23" s="66"/>
      <c r="D23" s="66"/>
      <c r="E23" s="67" t="s">
        <v>339</v>
      </c>
      <c r="F23" s="68"/>
      <c r="G23" s="69"/>
      <c r="H23" s="41"/>
      <c r="I23" s="70">
        <v>232</v>
      </c>
      <c r="J23" s="71"/>
      <c r="K23" s="71"/>
      <c r="L23" s="72"/>
      <c r="M23" s="73"/>
      <c r="V23" s="57"/>
      <c r="W23" s="64"/>
    </row>
    <row r="24" spans="1:25" s="34" customFormat="1" ht="15" x14ac:dyDescent="0.25">
      <c r="A24" s="65"/>
      <c r="B24" s="66"/>
      <c r="C24" s="66"/>
      <c r="D24" s="66"/>
      <c r="E24" s="67" t="s">
        <v>340</v>
      </c>
      <c r="F24" s="68"/>
      <c r="G24" s="69"/>
      <c r="H24" s="41"/>
      <c r="I24" s="70">
        <v>209</v>
      </c>
      <c r="J24" s="71"/>
      <c r="K24" s="71"/>
      <c r="L24" s="72"/>
      <c r="M24" s="73"/>
      <c r="V24" s="57"/>
      <c r="W24" s="64"/>
    </row>
    <row r="25" spans="1:25" s="34" customFormat="1" ht="22.5" x14ac:dyDescent="0.25">
      <c r="A25" s="157" t="s">
        <v>26</v>
      </c>
      <c r="B25" s="158"/>
      <c r="C25" s="158"/>
      <c r="D25" s="158"/>
      <c r="E25" s="158"/>
      <c r="F25" s="158"/>
      <c r="G25" s="158"/>
      <c r="H25" s="159"/>
      <c r="I25" s="61">
        <v>1158</v>
      </c>
      <c r="J25" s="61"/>
      <c r="K25" s="61" t="s">
        <v>63</v>
      </c>
      <c r="L25" s="74"/>
      <c r="M25" s="74"/>
      <c r="X25" s="64" t="s">
        <v>26</v>
      </c>
    </row>
    <row r="26" spans="1:25" s="34" customFormat="1" ht="15" x14ac:dyDescent="0.25">
      <c r="A26" s="157" t="s">
        <v>27</v>
      </c>
      <c r="B26" s="158"/>
      <c r="C26" s="158"/>
      <c r="D26" s="158"/>
      <c r="E26" s="158"/>
      <c r="F26" s="158"/>
      <c r="G26" s="158"/>
      <c r="H26" s="159"/>
      <c r="I26" s="61">
        <v>232</v>
      </c>
      <c r="J26" s="61"/>
      <c r="K26" s="61"/>
      <c r="L26" s="74"/>
      <c r="M26" s="74"/>
      <c r="X26" s="64" t="s">
        <v>27</v>
      </c>
    </row>
    <row r="27" spans="1:25" s="34" customFormat="1" ht="15" x14ac:dyDescent="0.25">
      <c r="A27" s="177" t="s">
        <v>28</v>
      </c>
      <c r="B27" s="178"/>
      <c r="C27" s="178"/>
      <c r="D27" s="178"/>
      <c r="E27" s="178"/>
      <c r="F27" s="178"/>
      <c r="G27" s="178"/>
      <c r="H27" s="179"/>
      <c r="I27" s="75"/>
      <c r="J27" s="75"/>
      <c r="K27" s="75"/>
      <c r="L27" s="76"/>
      <c r="M27" s="76"/>
      <c r="X27" s="64"/>
      <c r="Y27" s="77" t="s">
        <v>28</v>
      </c>
    </row>
    <row r="28" spans="1:25" s="34" customFormat="1" ht="15" x14ac:dyDescent="0.25">
      <c r="A28" s="177" t="s">
        <v>64</v>
      </c>
      <c r="B28" s="178"/>
      <c r="C28" s="178"/>
      <c r="D28" s="178"/>
      <c r="E28" s="178"/>
      <c r="F28" s="178"/>
      <c r="G28" s="178"/>
      <c r="H28" s="179"/>
      <c r="I28" s="75">
        <v>232</v>
      </c>
      <c r="J28" s="75"/>
      <c r="K28" s="75"/>
      <c r="L28" s="76"/>
      <c r="M28" s="76"/>
      <c r="X28" s="64"/>
      <c r="Y28" s="77" t="s">
        <v>64</v>
      </c>
    </row>
    <row r="29" spans="1:25" s="34" customFormat="1" ht="15" x14ac:dyDescent="0.25">
      <c r="A29" s="157" t="s">
        <v>29</v>
      </c>
      <c r="B29" s="158"/>
      <c r="C29" s="158"/>
      <c r="D29" s="158"/>
      <c r="E29" s="158"/>
      <c r="F29" s="158"/>
      <c r="G29" s="158"/>
      <c r="H29" s="159"/>
      <c r="I29" s="61">
        <v>209</v>
      </c>
      <c r="J29" s="61"/>
      <c r="K29" s="61"/>
      <c r="L29" s="74"/>
      <c r="M29" s="74"/>
      <c r="X29" s="64" t="s">
        <v>29</v>
      </c>
    </row>
    <row r="30" spans="1:25" s="34" customFormat="1" ht="15" x14ac:dyDescent="0.25">
      <c r="A30" s="177" t="s">
        <v>28</v>
      </c>
      <c r="B30" s="178"/>
      <c r="C30" s="178"/>
      <c r="D30" s="178"/>
      <c r="E30" s="178"/>
      <c r="F30" s="178"/>
      <c r="G30" s="178"/>
      <c r="H30" s="179"/>
      <c r="I30" s="75"/>
      <c r="J30" s="75"/>
      <c r="K30" s="75"/>
      <c r="L30" s="76"/>
      <c r="M30" s="76"/>
      <c r="X30" s="64"/>
      <c r="Y30" s="77" t="s">
        <v>28</v>
      </c>
    </row>
    <row r="31" spans="1:25" s="34" customFormat="1" ht="15" x14ac:dyDescent="0.25">
      <c r="A31" s="177" t="s">
        <v>65</v>
      </c>
      <c r="B31" s="178"/>
      <c r="C31" s="178"/>
      <c r="D31" s="178"/>
      <c r="E31" s="178"/>
      <c r="F31" s="178"/>
      <c r="G31" s="178"/>
      <c r="H31" s="179"/>
      <c r="I31" s="75">
        <v>209</v>
      </c>
      <c r="J31" s="75"/>
      <c r="K31" s="75"/>
      <c r="L31" s="76"/>
      <c r="M31" s="76"/>
      <c r="X31" s="64"/>
      <c r="Y31" s="77" t="s">
        <v>65</v>
      </c>
    </row>
    <row r="32" spans="1:25" s="34" customFormat="1" ht="15" x14ac:dyDescent="0.25">
      <c r="A32" s="157" t="s">
        <v>30</v>
      </c>
      <c r="B32" s="158"/>
      <c r="C32" s="158"/>
      <c r="D32" s="158"/>
      <c r="E32" s="158"/>
      <c r="F32" s="158"/>
      <c r="G32" s="158"/>
      <c r="H32" s="159"/>
      <c r="I32" s="61"/>
      <c r="J32" s="61"/>
      <c r="K32" s="61"/>
      <c r="L32" s="74"/>
      <c r="M32" s="74"/>
      <c r="X32" s="64" t="s">
        <v>30</v>
      </c>
    </row>
    <row r="33" spans="1:26" s="34" customFormat="1" ht="15" x14ac:dyDescent="0.25">
      <c r="A33" s="177" t="s">
        <v>31</v>
      </c>
      <c r="B33" s="178"/>
      <c r="C33" s="178"/>
      <c r="D33" s="178"/>
      <c r="E33" s="178"/>
      <c r="F33" s="178"/>
      <c r="G33" s="178"/>
      <c r="H33" s="179"/>
      <c r="I33" s="75"/>
      <c r="J33" s="75"/>
      <c r="K33" s="75"/>
      <c r="L33" s="76"/>
      <c r="M33" s="76"/>
      <c r="X33" s="64"/>
      <c r="Y33" s="77" t="s">
        <v>31</v>
      </c>
    </row>
    <row r="34" spans="1:26" s="34" customFormat="1" ht="22.5" x14ac:dyDescent="0.25">
      <c r="A34" s="177" t="s">
        <v>32</v>
      </c>
      <c r="B34" s="178"/>
      <c r="C34" s="178"/>
      <c r="D34" s="178"/>
      <c r="E34" s="178"/>
      <c r="F34" s="178"/>
      <c r="G34" s="178"/>
      <c r="H34" s="179"/>
      <c r="I34" s="75">
        <v>1158</v>
      </c>
      <c r="J34" s="75"/>
      <c r="K34" s="75" t="s">
        <v>63</v>
      </c>
      <c r="L34" s="76"/>
      <c r="M34" s="76"/>
      <c r="X34" s="64"/>
      <c r="Y34" s="77" t="s">
        <v>32</v>
      </c>
    </row>
    <row r="35" spans="1:26" s="34" customFormat="1" ht="15" x14ac:dyDescent="0.25">
      <c r="A35" s="177" t="s">
        <v>66</v>
      </c>
      <c r="B35" s="178"/>
      <c r="C35" s="178"/>
      <c r="D35" s="178"/>
      <c r="E35" s="178"/>
      <c r="F35" s="178"/>
      <c r="G35" s="178"/>
      <c r="H35" s="179"/>
      <c r="I35" s="75">
        <v>232</v>
      </c>
      <c r="J35" s="75"/>
      <c r="K35" s="75"/>
      <c r="L35" s="76"/>
      <c r="M35" s="76"/>
      <c r="X35" s="64"/>
      <c r="Y35" s="77" t="s">
        <v>66</v>
      </c>
    </row>
    <row r="36" spans="1:26" s="34" customFormat="1" ht="15" x14ac:dyDescent="0.25">
      <c r="A36" s="177" t="s">
        <v>67</v>
      </c>
      <c r="B36" s="178"/>
      <c r="C36" s="178"/>
      <c r="D36" s="178"/>
      <c r="E36" s="178"/>
      <c r="F36" s="178"/>
      <c r="G36" s="178"/>
      <c r="H36" s="179"/>
      <c r="I36" s="75">
        <v>209</v>
      </c>
      <c r="J36" s="75"/>
      <c r="K36" s="75"/>
      <c r="L36" s="76"/>
      <c r="M36" s="76"/>
      <c r="X36" s="64"/>
      <c r="Y36" s="77" t="s">
        <v>67</v>
      </c>
    </row>
    <row r="37" spans="1:26" s="34" customFormat="1" ht="15" x14ac:dyDescent="0.25">
      <c r="A37" s="177" t="s">
        <v>33</v>
      </c>
      <c r="B37" s="178"/>
      <c r="C37" s="178"/>
      <c r="D37" s="178"/>
      <c r="E37" s="178"/>
      <c r="F37" s="178"/>
      <c r="G37" s="178"/>
      <c r="H37" s="179"/>
      <c r="I37" s="75">
        <v>1599</v>
      </c>
      <c r="J37" s="75"/>
      <c r="K37" s="75"/>
      <c r="L37" s="76"/>
      <c r="M37" s="76"/>
      <c r="X37" s="64"/>
      <c r="Y37" s="77" t="s">
        <v>33</v>
      </c>
    </row>
    <row r="38" spans="1:26" s="34" customFormat="1" ht="15" x14ac:dyDescent="0.25">
      <c r="A38" s="177" t="s">
        <v>34</v>
      </c>
      <c r="B38" s="178"/>
      <c r="C38" s="178"/>
      <c r="D38" s="178"/>
      <c r="E38" s="178"/>
      <c r="F38" s="178"/>
      <c r="G38" s="178"/>
      <c r="H38" s="179"/>
      <c r="I38" s="75">
        <v>1599</v>
      </c>
      <c r="J38" s="75"/>
      <c r="K38" s="75"/>
      <c r="L38" s="76"/>
      <c r="M38" s="76"/>
      <c r="X38" s="64"/>
      <c r="Y38" s="77" t="s">
        <v>34</v>
      </c>
    </row>
    <row r="39" spans="1:26" s="34" customFormat="1" ht="15" x14ac:dyDescent="0.25">
      <c r="A39" s="177" t="s">
        <v>35</v>
      </c>
      <c r="B39" s="178"/>
      <c r="C39" s="178"/>
      <c r="D39" s="178"/>
      <c r="E39" s="178"/>
      <c r="F39" s="178"/>
      <c r="G39" s="178"/>
      <c r="H39" s="179"/>
      <c r="I39" s="75"/>
      <c r="J39" s="75"/>
      <c r="K39" s="75"/>
      <c r="L39" s="76"/>
      <c r="M39" s="76"/>
      <c r="X39" s="64"/>
      <c r="Y39" s="77" t="s">
        <v>35</v>
      </c>
    </row>
    <row r="40" spans="1:26" s="34" customFormat="1" ht="15" x14ac:dyDescent="0.25">
      <c r="A40" s="177" t="s">
        <v>36</v>
      </c>
      <c r="B40" s="178"/>
      <c r="C40" s="178"/>
      <c r="D40" s="178"/>
      <c r="E40" s="178"/>
      <c r="F40" s="178"/>
      <c r="G40" s="178"/>
      <c r="H40" s="179"/>
      <c r="I40" s="75">
        <v>1158</v>
      </c>
      <c r="J40" s="75"/>
      <c r="K40" s="75"/>
      <c r="L40" s="76"/>
      <c r="M40" s="76"/>
      <c r="X40" s="64"/>
      <c r="Y40" s="77" t="s">
        <v>36</v>
      </c>
    </row>
    <row r="41" spans="1:26" s="34" customFormat="1" ht="15" x14ac:dyDescent="0.25">
      <c r="A41" s="177" t="s">
        <v>37</v>
      </c>
      <c r="B41" s="178"/>
      <c r="C41" s="178"/>
      <c r="D41" s="178"/>
      <c r="E41" s="178"/>
      <c r="F41" s="178"/>
      <c r="G41" s="178"/>
      <c r="H41" s="179"/>
      <c r="I41" s="75">
        <v>240</v>
      </c>
      <c r="J41" s="75"/>
      <c r="K41" s="75"/>
      <c r="L41" s="76"/>
      <c r="M41" s="76"/>
      <c r="X41" s="64"/>
      <c r="Y41" s="77" t="s">
        <v>37</v>
      </c>
    </row>
    <row r="42" spans="1:26" s="34" customFormat="1" ht="15" x14ac:dyDescent="0.25">
      <c r="A42" s="177" t="s">
        <v>38</v>
      </c>
      <c r="B42" s="178"/>
      <c r="C42" s="178"/>
      <c r="D42" s="178"/>
      <c r="E42" s="178"/>
      <c r="F42" s="178"/>
      <c r="G42" s="178"/>
      <c r="H42" s="179"/>
      <c r="I42" s="75">
        <v>232</v>
      </c>
      <c r="J42" s="75"/>
      <c r="K42" s="75"/>
      <c r="L42" s="76"/>
      <c r="M42" s="76"/>
      <c r="X42" s="64"/>
      <c r="Y42" s="77" t="s">
        <v>38</v>
      </c>
    </row>
    <row r="43" spans="1:26" s="34" customFormat="1" ht="15" x14ac:dyDescent="0.25">
      <c r="A43" s="177" t="s">
        <v>39</v>
      </c>
      <c r="B43" s="178"/>
      <c r="C43" s="178"/>
      <c r="D43" s="178"/>
      <c r="E43" s="178"/>
      <c r="F43" s="178"/>
      <c r="G43" s="178"/>
      <c r="H43" s="179"/>
      <c r="I43" s="75">
        <v>209</v>
      </c>
      <c r="J43" s="75"/>
      <c r="K43" s="75"/>
      <c r="L43" s="76"/>
      <c r="M43" s="76"/>
      <c r="X43" s="64"/>
      <c r="Y43" s="77" t="s">
        <v>39</v>
      </c>
    </row>
    <row r="44" spans="1:26" s="34" customFormat="1" ht="15" x14ac:dyDescent="0.25">
      <c r="A44" s="177" t="s">
        <v>448</v>
      </c>
      <c r="B44" s="178"/>
      <c r="C44" s="178"/>
      <c r="D44" s="178"/>
      <c r="E44" s="178"/>
      <c r="F44" s="178"/>
      <c r="G44" s="178"/>
      <c r="H44" s="179"/>
      <c r="I44" s="75">
        <v>319.8</v>
      </c>
      <c r="J44" s="75"/>
      <c r="K44" s="75"/>
      <c r="L44" s="76"/>
      <c r="M44" s="76"/>
      <c r="X44" s="64"/>
      <c r="Y44" s="77" t="s">
        <v>448</v>
      </c>
    </row>
    <row r="45" spans="1:26" s="34" customFormat="1" ht="15" x14ac:dyDescent="0.25">
      <c r="A45" s="157" t="s">
        <v>40</v>
      </c>
      <c r="B45" s="158"/>
      <c r="C45" s="158"/>
      <c r="D45" s="158"/>
      <c r="E45" s="158"/>
      <c r="F45" s="158"/>
      <c r="G45" s="158"/>
      <c r="H45" s="159"/>
      <c r="I45" s="61">
        <v>1918.8</v>
      </c>
      <c r="J45" s="61"/>
      <c r="K45" s="61"/>
      <c r="L45" s="74"/>
      <c r="M45" s="74"/>
      <c r="X45" s="64"/>
      <c r="Z45" s="64" t="s">
        <v>40</v>
      </c>
    </row>
    <row r="46" spans="1:26" s="34" customFormat="1" ht="53.25" customHeight="1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</row>
    <row r="47" spans="1:26" s="40" customFormat="1" ht="12.75" customHeight="1" x14ac:dyDescent="0.2">
      <c r="A47" s="181" t="s">
        <v>41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78"/>
      <c r="O47" s="78"/>
      <c r="P47" s="78"/>
      <c r="Q47" s="78"/>
      <c r="R47" s="78"/>
      <c r="S47" s="39"/>
      <c r="T47" s="39"/>
      <c r="U47" s="39"/>
      <c r="V47" s="39"/>
      <c r="W47" s="39"/>
      <c r="X47" s="39"/>
      <c r="Y47" s="39"/>
      <c r="Z47" s="39"/>
    </row>
    <row r="48" spans="1:26" s="40" customFormat="1" ht="12.75" customHeight="1" x14ac:dyDescent="0.2">
      <c r="A48" s="182" t="s">
        <v>42</v>
      </c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79"/>
      <c r="O48" s="79"/>
      <c r="P48" s="79"/>
      <c r="Q48" s="79"/>
      <c r="R48" s="79"/>
      <c r="S48" s="39"/>
      <c r="T48" s="39"/>
      <c r="U48" s="39"/>
      <c r="V48" s="39"/>
      <c r="W48" s="39"/>
      <c r="X48" s="39"/>
      <c r="Y48" s="39"/>
      <c r="Z48" s="39"/>
    </row>
    <row r="49" spans="1:26" s="40" customFormat="1" ht="13.5" customHeight="1" x14ac:dyDescent="0.25">
      <c r="A49" s="37"/>
      <c r="B49" s="37"/>
      <c r="C49" s="37"/>
      <c r="D49" s="37"/>
      <c r="E49" s="37"/>
      <c r="F49" s="37"/>
      <c r="G49" s="37"/>
      <c r="H49" s="80"/>
      <c r="I49" s="81"/>
      <c r="J49" s="81"/>
      <c r="K49" s="81"/>
      <c r="L49" s="81"/>
      <c r="M49" s="37"/>
      <c r="N49" s="34"/>
      <c r="O49" s="34"/>
      <c r="P49" s="34"/>
      <c r="Q49" s="34"/>
      <c r="R49" s="34"/>
      <c r="S49" s="39"/>
      <c r="T49" s="39"/>
      <c r="U49" s="39"/>
      <c r="V49" s="39"/>
      <c r="W49" s="39"/>
      <c r="X49" s="39"/>
      <c r="Y49" s="39"/>
      <c r="Z49" s="39"/>
    </row>
    <row r="50" spans="1:26" s="40" customFormat="1" ht="12.75" customHeight="1" x14ac:dyDescent="0.2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78"/>
      <c r="O50" s="78"/>
      <c r="P50" s="78"/>
      <c r="Q50" s="78"/>
      <c r="R50" s="78"/>
      <c r="S50" s="39"/>
      <c r="T50" s="39"/>
      <c r="U50" s="39"/>
      <c r="V50" s="39"/>
      <c r="W50" s="39"/>
      <c r="X50" s="39"/>
      <c r="Y50" s="39"/>
      <c r="Z50" s="39"/>
    </row>
    <row r="51" spans="1:26" s="40" customFormat="1" ht="12.75" customHeight="1" x14ac:dyDescent="0.2">
      <c r="A51" s="182" t="s">
        <v>42</v>
      </c>
      <c r="B51" s="182"/>
      <c r="C51" s="182"/>
      <c r="D51" s="182"/>
      <c r="E51" s="182"/>
      <c r="F51" s="182"/>
      <c r="G51" s="182"/>
      <c r="H51" s="182"/>
      <c r="I51" s="182"/>
      <c r="J51" s="182"/>
      <c r="K51" s="182"/>
      <c r="L51" s="182"/>
      <c r="M51" s="182"/>
      <c r="N51" s="79"/>
      <c r="O51" s="79"/>
      <c r="P51" s="79"/>
      <c r="Q51" s="79"/>
      <c r="R51" s="79"/>
      <c r="S51" s="39"/>
      <c r="T51" s="39"/>
      <c r="U51" s="39"/>
      <c r="V51" s="39"/>
      <c r="W51" s="39"/>
      <c r="X51" s="39"/>
      <c r="Y51" s="39"/>
      <c r="Z51" s="39"/>
    </row>
    <row r="52" spans="1:26" s="40" customFormat="1" ht="13.5" customHeight="1" x14ac:dyDescent="0.25">
      <c r="A52" s="37"/>
      <c r="B52" s="37"/>
      <c r="C52" s="37"/>
      <c r="D52" s="37"/>
      <c r="E52" s="37"/>
      <c r="F52" s="37"/>
      <c r="G52" s="37"/>
      <c r="H52" s="80"/>
      <c r="I52" s="81"/>
      <c r="J52" s="81"/>
      <c r="K52" s="81"/>
      <c r="L52" s="81"/>
      <c r="M52" s="37"/>
      <c r="N52" s="34"/>
      <c r="O52" s="34"/>
      <c r="P52" s="34"/>
      <c r="Q52" s="34"/>
      <c r="R52" s="34"/>
      <c r="S52" s="39"/>
      <c r="T52" s="39"/>
      <c r="U52" s="39"/>
      <c r="V52" s="39"/>
      <c r="W52" s="39"/>
      <c r="X52" s="39"/>
      <c r="Y52" s="39"/>
      <c r="Z52" s="39"/>
    </row>
    <row r="53" spans="1:26" s="34" customFormat="1" ht="15" x14ac:dyDescent="0.25">
      <c r="A53" s="32"/>
      <c r="B53" s="32"/>
      <c r="C53" s="32"/>
      <c r="D53" s="32"/>
      <c r="E53" s="32"/>
      <c r="F53" s="32"/>
      <c r="G53" s="32"/>
      <c r="H53" s="37"/>
      <c r="I53" s="180"/>
      <c r="J53" s="180"/>
      <c r="K53" s="180"/>
      <c r="L53" s="180"/>
      <c r="M53" s="32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Z54"/>
  <sheetViews>
    <sheetView workbookViewId="0"/>
  </sheetViews>
  <sheetFormatPr defaultColWidth="9.140625" defaultRowHeight="11.25" customHeight="1" x14ac:dyDescent="0.2"/>
  <cols>
    <col min="1" max="1" width="9" style="82" customWidth="1"/>
    <col min="2" max="2" width="20.140625" style="82" customWidth="1"/>
    <col min="3" max="4" width="10.42578125" style="82" customWidth="1"/>
    <col min="5" max="5" width="13.28515625" style="82" customWidth="1"/>
    <col min="6" max="8" width="11.7109375" style="82" customWidth="1"/>
    <col min="9" max="10" width="12.7109375" style="82" customWidth="1"/>
    <col min="11" max="12" width="11.7109375" style="82" customWidth="1"/>
    <col min="13" max="13" width="12.7109375" style="82" customWidth="1"/>
    <col min="14" max="14" width="11.140625" style="82" customWidth="1"/>
    <col min="15" max="16" width="9.140625" style="82"/>
    <col min="17" max="17" width="8.42578125" style="82" customWidth="1"/>
    <col min="18" max="18" width="8.7109375" style="82" customWidth="1"/>
    <col min="19" max="20" width="160" style="77" hidden="1" customWidth="1"/>
    <col min="21" max="21" width="96.7109375" style="77" hidden="1" customWidth="1"/>
    <col min="22" max="22" width="160" style="77" hidden="1" customWidth="1"/>
    <col min="23" max="23" width="34.140625" style="77" hidden="1" customWidth="1"/>
    <col min="24" max="26" width="98.42578125" style="77" hidden="1" customWidth="1"/>
    <col min="27" max="16384" width="9.140625" style="82"/>
  </cols>
  <sheetData>
    <row r="1" spans="1:21" s="34" customFormat="1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21" s="34" customFormat="1" ht="15" x14ac:dyDescent="0.25">
      <c r="A2" s="155" t="s">
        <v>331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S2" s="35" t="s">
        <v>331</v>
      </c>
    </row>
    <row r="3" spans="1:21" s="34" customFormat="1" ht="15" x14ac:dyDescent="0.25">
      <c r="A3" s="154" t="s">
        <v>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21" s="34" customFormat="1" ht="15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1" s="34" customFormat="1" ht="28.5" customHeight="1" x14ac:dyDescent="0.25">
      <c r="A5" s="156" t="s">
        <v>128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21" s="34" customFormat="1" ht="21" customHeight="1" x14ac:dyDescent="0.25">
      <c r="A6" s="154" t="s">
        <v>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21" s="34" customFormat="1" ht="15" x14ac:dyDescent="0.25">
      <c r="A7" s="155" t="s">
        <v>318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T7" s="35" t="s">
        <v>68</v>
      </c>
    </row>
    <row r="8" spans="1:21" s="34" customFormat="1" ht="15.75" customHeight="1" x14ac:dyDescent="0.25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</row>
    <row r="9" spans="1:21" s="34" customFormat="1" ht="30.75" customHeight="1" x14ac:dyDescent="0.25">
      <c r="A9" s="32"/>
      <c r="B9" s="37" t="s">
        <v>3</v>
      </c>
      <c r="C9" s="160"/>
      <c r="D9" s="160"/>
      <c r="E9" s="160"/>
      <c r="F9" s="160"/>
      <c r="G9" s="160"/>
      <c r="H9" s="38"/>
      <c r="I9" s="38"/>
      <c r="J9" s="38"/>
      <c r="K9" s="38"/>
      <c r="L9" s="38"/>
      <c r="M9" s="38"/>
      <c r="N9" s="39"/>
      <c r="O9" s="39"/>
    </row>
    <row r="10" spans="1:21" s="34" customFormat="1" ht="12.75" customHeight="1" x14ac:dyDescent="0.25">
      <c r="B10" s="40" t="s">
        <v>4</v>
      </c>
      <c r="C10" s="40"/>
      <c r="D10" s="41"/>
      <c r="E10" s="42">
        <v>160.64599999999999</v>
      </c>
      <c r="F10" s="43" t="s">
        <v>5</v>
      </c>
      <c r="H10" s="40"/>
      <c r="I10" s="40"/>
      <c r="J10" s="40"/>
      <c r="K10" s="40"/>
      <c r="L10" s="40"/>
      <c r="M10" s="44"/>
      <c r="N10" s="44"/>
      <c r="O10" s="40"/>
    </row>
    <row r="11" spans="1:21" s="34" customFormat="1" ht="12.75" customHeight="1" x14ac:dyDescent="0.25">
      <c r="B11" s="40" t="s">
        <v>6</v>
      </c>
      <c r="D11" s="41"/>
      <c r="E11" s="42">
        <v>133.87200000000001</v>
      </c>
      <c r="F11" s="43" t="s">
        <v>5</v>
      </c>
      <c r="H11" s="40"/>
      <c r="I11" s="40"/>
      <c r="J11" s="40"/>
      <c r="K11" s="40"/>
      <c r="L11" s="40"/>
      <c r="M11" s="44"/>
      <c r="N11" s="44"/>
      <c r="O11" s="40"/>
    </row>
    <row r="12" spans="1:21" s="34" customFormat="1" ht="12.75" customHeight="1" x14ac:dyDescent="0.25">
      <c r="B12" s="40" t="s">
        <v>7</v>
      </c>
      <c r="C12" s="40"/>
      <c r="D12" s="41"/>
      <c r="E12" s="42">
        <v>0.86799999999999999</v>
      </c>
      <c r="F12" s="43" t="s">
        <v>5</v>
      </c>
      <c r="H12" s="40"/>
      <c r="J12" s="40"/>
      <c r="K12" s="40"/>
      <c r="L12" s="40"/>
      <c r="M12" s="45"/>
      <c r="N12" s="46"/>
      <c r="O12" s="47"/>
    </row>
    <row r="13" spans="1:21" s="34" customFormat="1" ht="12.75" customHeight="1" x14ac:dyDescent="0.25">
      <c r="B13" s="40" t="s">
        <v>8</v>
      </c>
      <c r="C13" s="40"/>
      <c r="D13" s="48"/>
      <c r="E13" s="49"/>
      <c r="F13" s="43" t="s">
        <v>9</v>
      </c>
      <c r="H13" s="40"/>
      <c r="J13" s="40"/>
      <c r="K13" s="40"/>
      <c r="L13" s="40"/>
      <c r="M13" s="50"/>
      <c r="N13" s="50"/>
      <c r="O13" s="43"/>
    </row>
    <row r="14" spans="1:21" s="34" customFormat="1" ht="23.25" customHeight="1" x14ac:dyDescent="0.25">
      <c r="B14" s="40" t="s">
        <v>10</v>
      </c>
      <c r="C14" s="40"/>
      <c r="E14" s="45"/>
      <c r="F14" s="161" t="s">
        <v>443</v>
      </c>
      <c r="G14" s="161"/>
      <c r="H14" s="161"/>
      <c r="I14" s="161"/>
      <c r="J14" s="161"/>
      <c r="K14" s="161"/>
      <c r="L14" s="161"/>
      <c r="M14" s="161"/>
      <c r="N14" s="50"/>
      <c r="O14" s="43"/>
      <c r="U14" s="39" t="s">
        <v>11</v>
      </c>
    </row>
    <row r="15" spans="1:21" s="34" customFormat="1" ht="15" x14ac:dyDescent="0.25">
      <c r="A15" s="40"/>
      <c r="B15" s="40"/>
      <c r="D15" s="45"/>
      <c r="E15" s="47"/>
      <c r="F15" s="51"/>
      <c r="G15" s="52"/>
      <c r="H15" s="40"/>
      <c r="I15" s="40"/>
      <c r="J15" s="40"/>
      <c r="K15" s="40"/>
      <c r="L15" s="40"/>
      <c r="M15" s="40"/>
      <c r="N15" s="40"/>
    </row>
    <row r="16" spans="1:21" s="34" customFormat="1" ht="15" x14ac:dyDescent="0.25">
      <c r="A16" s="53"/>
    </row>
    <row r="17" spans="1:25" s="34" customFormat="1" ht="36" customHeight="1" x14ac:dyDescent="0.25">
      <c r="A17" s="162" t="s">
        <v>12</v>
      </c>
      <c r="B17" s="162" t="s">
        <v>13</v>
      </c>
      <c r="C17" s="162" t="s">
        <v>14</v>
      </c>
      <c r="D17" s="162"/>
      <c r="E17" s="162"/>
      <c r="F17" s="162" t="s">
        <v>15</v>
      </c>
      <c r="G17" s="163" t="s">
        <v>16</v>
      </c>
      <c r="H17" s="164"/>
      <c r="I17" s="163" t="s">
        <v>17</v>
      </c>
      <c r="J17" s="165"/>
      <c r="K17" s="164"/>
      <c r="L17" s="166" t="s">
        <v>444</v>
      </c>
      <c r="M17" s="167"/>
    </row>
    <row r="18" spans="1:25" s="34" customFormat="1" ht="46.5" customHeight="1" x14ac:dyDescent="0.25">
      <c r="A18" s="162"/>
      <c r="B18" s="162"/>
      <c r="C18" s="162"/>
      <c r="D18" s="162"/>
      <c r="E18" s="162"/>
      <c r="F18" s="162"/>
      <c r="G18" s="54" t="s">
        <v>18</v>
      </c>
      <c r="H18" s="54" t="s">
        <v>19</v>
      </c>
      <c r="I18" s="162" t="s">
        <v>18</v>
      </c>
      <c r="J18" s="170" t="s">
        <v>20</v>
      </c>
      <c r="K18" s="54" t="s">
        <v>19</v>
      </c>
      <c r="L18" s="168"/>
      <c r="M18" s="169"/>
    </row>
    <row r="19" spans="1:25" s="34" customFormat="1" ht="24" x14ac:dyDescent="0.25">
      <c r="A19" s="162"/>
      <c r="B19" s="162"/>
      <c r="C19" s="162"/>
      <c r="D19" s="162"/>
      <c r="E19" s="162"/>
      <c r="F19" s="162"/>
      <c r="G19" s="54" t="s">
        <v>20</v>
      </c>
      <c r="H19" s="55" t="s">
        <v>21</v>
      </c>
      <c r="I19" s="162"/>
      <c r="J19" s="171"/>
      <c r="K19" s="55" t="s">
        <v>21</v>
      </c>
      <c r="L19" s="54" t="s">
        <v>22</v>
      </c>
      <c r="M19" s="54" t="s">
        <v>23</v>
      </c>
    </row>
    <row r="20" spans="1:25" s="34" customFormat="1" ht="15" x14ac:dyDescent="0.25">
      <c r="A20" s="56">
        <v>1</v>
      </c>
      <c r="B20" s="56">
        <v>2</v>
      </c>
      <c r="C20" s="172">
        <v>3</v>
      </c>
      <c r="D20" s="172"/>
      <c r="E20" s="172"/>
      <c r="F20" s="56">
        <v>4</v>
      </c>
      <c r="G20" s="56">
        <v>5</v>
      </c>
      <c r="H20" s="56">
        <v>6</v>
      </c>
      <c r="I20" s="56">
        <v>7</v>
      </c>
      <c r="J20" s="56">
        <v>8</v>
      </c>
      <c r="K20" s="56">
        <v>9</v>
      </c>
      <c r="L20" s="56">
        <v>10</v>
      </c>
      <c r="M20" s="56">
        <v>11</v>
      </c>
    </row>
    <row r="21" spans="1:25" s="34" customFormat="1" ht="15" x14ac:dyDescent="0.25">
      <c r="A21" s="173" t="s">
        <v>24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5"/>
      <c r="V21" s="57" t="s">
        <v>24</v>
      </c>
    </row>
    <row r="22" spans="1:25" s="34" customFormat="1" ht="45.75" x14ac:dyDescent="0.25">
      <c r="A22" s="58" t="s">
        <v>25</v>
      </c>
      <c r="B22" s="59" t="s">
        <v>69</v>
      </c>
      <c r="C22" s="176" t="s">
        <v>70</v>
      </c>
      <c r="D22" s="176"/>
      <c r="E22" s="176"/>
      <c r="F22" s="60">
        <v>1</v>
      </c>
      <c r="G22" s="61">
        <v>97007.84</v>
      </c>
      <c r="H22" s="61" t="s">
        <v>71</v>
      </c>
      <c r="I22" s="61">
        <v>97008</v>
      </c>
      <c r="J22" s="61"/>
      <c r="K22" s="62" t="s">
        <v>72</v>
      </c>
      <c r="L22" s="63">
        <v>0</v>
      </c>
      <c r="M22" s="63">
        <v>0</v>
      </c>
      <c r="V22" s="57"/>
      <c r="W22" s="64" t="s">
        <v>70</v>
      </c>
    </row>
    <row r="23" spans="1:25" s="34" customFormat="1" ht="15" x14ac:dyDescent="0.25">
      <c r="A23" s="65"/>
      <c r="B23" s="66"/>
      <c r="C23" s="66"/>
      <c r="D23" s="66"/>
      <c r="E23" s="67" t="s">
        <v>341</v>
      </c>
      <c r="F23" s="68"/>
      <c r="G23" s="69"/>
      <c r="H23" s="41"/>
      <c r="I23" s="70">
        <v>19402</v>
      </c>
      <c r="J23" s="71"/>
      <c r="K23" s="71"/>
      <c r="L23" s="72"/>
      <c r="M23" s="73"/>
      <c r="V23" s="57"/>
      <c r="W23" s="64"/>
    </row>
    <row r="24" spans="1:25" s="34" customFormat="1" ht="15" x14ac:dyDescent="0.25">
      <c r="A24" s="65"/>
      <c r="B24" s="66"/>
      <c r="C24" s="66"/>
      <c r="D24" s="66"/>
      <c r="E24" s="67" t="s">
        <v>342</v>
      </c>
      <c r="F24" s="68"/>
      <c r="G24" s="69"/>
      <c r="H24" s="41"/>
      <c r="I24" s="70">
        <v>17462</v>
      </c>
      <c r="J24" s="71"/>
      <c r="K24" s="71"/>
      <c r="L24" s="72"/>
      <c r="M24" s="73"/>
      <c r="V24" s="57"/>
      <c r="W24" s="64"/>
    </row>
    <row r="25" spans="1:25" s="34" customFormat="1" ht="22.5" x14ac:dyDescent="0.25">
      <c r="A25" s="157" t="s">
        <v>26</v>
      </c>
      <c r="B25" s="158"/>
      <c r="C25" s="158"/>
      <c r="D25" s="158"/>
      <c r="E25" s="158"/>
      <c r="F25" s="158"/>
      <c r="G25" s="158"/>
      <c r="H25" s="159"/>
      <c r="I25" s="61">
        <v>97008</v>
      </c>
      <c r="J25" s="61"/>
      <c r="K25" s="61" t="s">
        <v>72</v>
      </c>
      <c r="L25" s="74"/>
      <c r="M25" s="74"/>
      <c r="X25" s="64" t="s">
        <v>26</v>
      </c>
    </row>
    <row r="26" spans="1:25" s="34" customFormat="1" ht="15" x14ac:dyDescent="0.25">
      <c r="A26" s="157" t="s">
        <v>27</v>
      </c>
      <c r="B26" s="158"/>
      <c r="C26" s="158"/>
      <c r="D26" s="158"/>
      <c r="E26" s="158"/>
      <c r="F26" s="158"/>
      <c r="G26" s="158"/>
      <c r="H26" s="159"/>
      <c r="I26" s="61">
        <v>19402</v>
      </c>
      <c r="J26" s="61"/>
      <c r="K26" s="61"/>
      <c r="L26" s="74"/>
      <c r="M26" s="74"/>
      <c r="X26" s="64" t="s">
        <v>27</v>
      </c>
    </row>
    <row r="27" spans="1:25" s="34" customFormat="1" ht="15" x14ac:dyDescent="0.25">
      <c r="A27" s="177" t="s">
        <v>28</v>
      </c>
      <c r="B27" s="178"/>
      <c r="C27" s="178"/>
      <c r="D27" s="178"/>
      <c r="E27" s="178"/>
      <c r="F27" s="178"/>
      <c r="G27" s="178"/>
      <c r="H27" s="179"/>
      <c r="I27" s="75"/>
      <c r="J27" s="75"/>
      <c r="K27" s="75"/>
      <c r="L27" s="76"/>
      <c r="M27" s="76"/>
      <c r="X27" s="64"/>
      <c r="Y27" s="77" t="s">
        <v>28</v>
      </c>
    </row>
    <row r="28" spans="1:25" s="34" customFormat="1" ht="15" x14ac:dyDescent="0.25">
      <c r="A28" s="177" t="s">
        <v>319</v>
      </c>
      <c r="B28" s="178"/>
      <c r="C28" s="178"/>
      <c r="D28" s="178"/>
      <c r="E28" s="178"/>
      <c r="F28" s="178"/>
      <c r="G28" s="178"/>
      <c r="H28" s="179"/>
      <c r="I28" s="75">
        <v>19402</v>
      </c>
      <c r="J28" s="75"/>
      <c r="K28" s="75"/>
      <c r="L28" s="76"/>
      <c r="M28" s="76"/>
      <c r="X28" s="64"/>
      <c r="Y28" s="77" t="s">
        <v>319</v>
      </c>
    </row>
    <row r="29" spans="1:25" s="34" customFormat="1" ht="15" x14ac:dyDescent="0.25">
      <c r="A29" s="157" t="s">
        <v>29</v>
      </c>
      <c r="B29" s="158"/>
      <c r="C29" s="158"/>
      <c r="D29" s="158"/>
      <c r="E29" s="158"/>
      <c r="F29" s="158"/>
      <c r="G29" s="158"/>
      <c r="H29" s="159"/>
      <c r="I29" s="61">
        <v>17462</v>
      </c>
      <c r="J29" s="61"/>
      <c r="K29" s="61"/>
      <c r="L29" s="74"/>
      <c r="M29" s="74"/>
      <c r="X29" s="64" t="s">
        <v>29</v>
      </c>
    </row>
    <row r="30" spans="1:25" s="34" customFormat="1" ht="15" x14ac:dyDescent="0.25">
      <c r="A30" s="177" t="s">
        <v>28</v>
      </c>
      <c r="B30" s="178"/>
      <c r="C30" s="178"/>
      <c r="D30" s="178"/>
      <c r="E30" s="178"/>
      <c r="F30" s="178"/>
      <c r="G30" s="178"/>
      <c r="H30" s="179"/>
      <c r="I30" s="75"/>
      <c r="J30" s="75"/>
      <c r="K30" s="75"/>
      <c r="L30" s="76"/>
      <c r="M30" s="76"/>
      <c r="X30" s="64"/>
      <c r="Y30" s="77" t="s">
        <v>28</v>
      </c>
    </row>
    <row r="31" spans="1:25" s="34" customFormat="1" ht="15" x14ac:dyDescent="0.25">
      <c r="A31" s="177" t="s">
        <v>320</v>
      </c>
      <c r="B31" s="178"/>
      <c r="C31" s="178"/>
      <c r="D31" s="178"/>
      <c r="E31" s="178"/>
      <c r="F31" s="178"/>
      <c r="G31" s="178"/>
      <c r="H31" s="179"/>
      <c r="I31" s="75">
        <v>17462</v>
      </c>
      <c r="J31" s="75"/>
      <c r="K31" s="75"/>
      <c r="L31" s="76"/>
      <c r="M31" s="76"/>
      <c r="X31" s="64"/>
      <c r="Y31" s="77" t="s">
        <v>320</v>
      </c>
    </row>
    <row r="32" spans="1:25" s="34" customFormat="1" ht="15" x14ac:dyDescent="0.25">
      <c r="A32" s="157" t="s">
        <v>30</v>
      </c>
      <c r="B32" s="158"/>
      <c r="C32" s="158"/>
      <c r="D32" s="158"/>
      <c r="E32" s="158"/>
      <c r="F32" s="158"/>
      <c r="G32" s="158"/>
      <c r="H32" s="159"/>
      <c r="I32" s="61"/>
      <c r="J32" s="61"/>
      <c r="K32" s="61"/>
      <c r="L32" s="74"/>
      <c r="M32" s="74"/>
      <c r="X32" s="64" t="s">
        <v>30</v>
      </c>
    </row>
    <row r="33" spans="1:26" s="34" customFormat="1" ht="15" x14ac:dyDescent="0.25">
      <c r="A33" s="177" t="s">
        <v>31</v>
      </c>
      <c r="B33" s="178"/>
      <c r="C33" s="178"/>
      <c r="D33" s="178"/>
      <c r="E33" s="178"/>
      <c r="F33" s="178"/>
      <c r="G33" s="178"/>
      <c r="H33" s="179"/>
      <c r="I33" s="75"/>
      <c r="J33" s="75"/>
      <c r="K33" s="75"/>
      <c r="L33" s="76"/>
      <c r="M33" s="76"/>
      <c r="X33" s="64"/>
      <c r="Y33" s="77" t="s">
        <v>31</v>
      </c>
    </row>
    <row r="34" spans="1:26" s="34" customFormat="1" ht="22.5" x14ac:dyDescent="0.25">
      <c r="A34" s="177" t="s">
        <v>32</v>
      </c>
      <c r="B34" s="178"/>
      <c r="C34" s="178"/>
      <c r="D34" s="178"/>
      <c r="E34" s="178"/>
      <c r="F34" s="178"/>
      <c r="G34" s="178"/>
      <c r="H34" s="179"/>
      <c r="I34" s="75">
        <v>97008</v>
      </c>
      <c r="J34" s="75"/>
      <c r="K34" s="75" t="s">
        <v>72</v>
      </c>
      <c r="L34" s="76"/>
      <c r="M34" s="76"/>
      <c r="X34" s="64"/>
      <c r="Y34" s="77" t="s">
        <v>32</v>
      </c>
    </row>
    <row r="35" spans="1:26" s="34" customFormat="1" ht="15" x14ac:dyDescent="0.25">
      <c r="A35" s="177" t="s">
        <v>321</v>
      </c>
      <c r="B35" s="178"/>
      <c r="C35" s="178"/>
      <c r="D35" s="178"/>
      <c r="E35" s="178"/>
      <c r="F35" s="178"/>
      <c r="G35" s="178"/>
      <c r="H35" s="179"/>
      <c r="I35" s="75">
        <v>19402</v>
      </c>
      <c r="J35" s="75"/>
      <c r="K35" s="75"/>
      <c r="L35" s="76"/>
      <c r="M35" s="76"/>
      <c r="X35" s="64"/>
      <c r="Y35" s="77" t="s">
        <v>321</v>
      </c>
    </row>
    <row r="36" spans="1:26" s="34" customFormat="1" ht="15" x14ac:dyDescent="0.25">
      <c r="A36" s="177" t="s">
        <v>322</v>
      </c>
      <c r="B36" s="178"/>
      <c r="C36" s="178"/>
      <c r="D36" s="178"/>
      <c r="E36" s="178"/>
      <c r="F36" s="178"/>
      <c r="G36" s="178"/>
      <c r="H36" s="179"/>
      <c r="I36" s="75">
        <v>17462</v>
      </c>
      <c r="J36" s="75"/>
      <c r="K36" s="75"/>
      <c r="L36" s="76"/>
      <c r="M36" s="76"/>
      <c r="X36" s="64"/>
      <c r="Y36" s="77" t="s">
        <v>322</v>
      </c>
    </row>
    <row r="37" spans="1:26" s="34" customFormat="1" ht="15" x14ac:dyDescent="0.25">
      <c r="A37" s="177" t="s">
        <v>33</v>
      </c>
      <c r="B37" s="178"/>
      <c r="C37" s="178"/>
      <c r="D37" s="178"/>
      <c r="E37" s="178"/>
      <c r="F37" s="178"/>
      <c r="G37" s="178"/>
      <c r="H37" s="179"/>
      <c r="I37" s="75">
        <v>133872</v>
      </c>
      <c r="J37" s="75"/>
      <c r="K37" s="75"/>
      <c r="L37" s="76"/>
      <c r="M37" s="76"/>
      <c r="X37" s="64"/>
      <c r="Y37" s="77" t="s">
        <v>33</v>
      </c>
    </row>
    <row r="38" spans="1:26" s="34" customFormat="1" ht="15" x14ac:dyDescent="0.25">
      <c r="A38" s="177" t="s">
        <v>34</v>
      </c>
      <c r="B38" s="178"/>
      <c r="C38" s="178"/>
      <c r="D38" s="178"/>
      <c r="E38" s="178"/>
      <c r="F38" s="178"/>
      <c r="G38" s="178"/>
      <c r="H38" s="179"/>
      <c r="I38" s="75">
        <v>133872</v>
      </c>
      <c r="J38" s="75"/>
      <c r="K38" s="75"/>
      <c r="L38" s="76"/>
      <c r="M38" s="76"/>
      <c r="X38" s="64"/>
      <c r="Y38" s="77" t="s">
        <v>34</v>
      </c>
    </row>
    <row r="39" spans="1:26" s="34" customFormat="1" ht="15" x14ac:dyDescent="0.25">
      <c r="A39" s="177" t="s">
        <v>35</v>
      </c>
      <c r="B39" s="178"/>
      <c r="C39" s="178"/>
      <c r="D39" s="178"/>
      <c r="E39" s="178"/>
      <c r="F39" s="178"/>
      <c r="G39" s="178"/>
      <c r="H39" s="179"/>
      <c r="I39" s="75"/>
      <c r="J39" s="75"/>
      <c r="K39" s="75"/>
      <c r="L39" s="76"/>
      <c r="M39" s="76"/>
      <c r="X39" s="64"/>
      <c r="Y39" s="77" t="s">
        <v>35</v>
      </c>
    </row>
    <row r="40" spans="1:26" s="34" customFormat="1" ht="15" x14ac:dyDescent="0.25">
      <c r="A40" s="177" t="s">
        <v>86</v>
      </c>
      <c r="B40" s="178"/>
      <c r="C40" s="178"/>
      <c r="D40" s="178"/>
      <c r="E40" s="178"/>
      <c r="F40" s="178"/>
      <c r="G40" s="178"/>
      <c r="H40" s="179"/>
      <c r="I40" s="75">
        <v>93952</v>
      </c>
      <c r="J40" s="75"/>
      <c r="K40" s="75"/>
      <c r="L40" s="76"/>
      <c r="M40" s="76"/>
      <c r="X40" s="64"/>
      <c r="Y40" s="77" t="s">
        <v>86</v>
      </c>
    </row>
    <row r="41" spans="1:26" s="34" customFormat="1" ht="15" x14ac:dyDescent="0.25">
      <c r="A41" s="177" t="s">
        <v>36</v>
      </c>
      <c r="B41" s="178"/>
      <c r="C41" s="178"/>
      <c r="D41" s="178"/>
      <c r="E41" s="178"/>
      <c r="F41" s="178"/>
      <c r="G41" s="178"/>
      <c r="H41" s="179"/>
      <c r="I41" s="75">
        <v>3056</v>
      </c>
      <c r="J41" s="75"/>
      <c r="K41" s="75"/>
      <c r="L41" s="76"/>
      <c r="M41" s="76"/>
      <c r="X41" s="64"/>
      <c r="Y41" s="77" t="s">
        <v>36</v>
      </c>
    </row>
    <row r="42" spans="1:26" s="34" customFormat="1" ht="15" x14ac:dyDescent="0.25">
      <c r="A42" s="177" t="s">
        <v>37</v>
      </c>
      <c r="B42" s="178"/>
      <c r="C42" s="178"/>
      <c r="D42" s="178"/>
      <c r="E42" s="178"/>
      <c r="F42" s="178"/>
      <c r="G42" s="178"/>
      <c r="H42" s="179"/>
      <c r="I42" s="75">
        <v>868</v>
      </c>
      <c r="J42" s="75"/>
      <c r="K42" s="75"/>
      <c r="L42" s="76"/>
      <c r="M42" s="76"/>
      <c r="X42" s="64"/>
      <c r="Y42" s="77" t="s">
        <v>37</v>
      </c>
    </row>
    <row r="43" spans="1:26" s="34" customFormat="1" ht="15" x14ac:dyDescent="0.25">
      <c r="A43" s="177" t="s">
        <v>38</v>
      </c>
      <c r="B43" s="178"/>
      <c r="C43" s="178"/>
      <c r="D43" s="178"/>
      <c r="E43" s="178"/>
      <c r="F43" s="178"/>
      <c r="G43" s="178"/>
      <c r="H43" s="179"/>
      <c r="I43" s="75">
        <v>19402</v>
      </c>
      <c r="J43" s="75"/>
      <c r="K43" s="75"/>
      <c r="L43" s="76"/>
      <c r="M43" s="76"/>
      <c r="X43" s="64"/>
      <c r="Y43" s="77" t="s">
        <v>38</v>
      </c>
    </row>
    <row r="44" spans="1:26" s="34" customFormat="1" ht="15" x14ac:dyDescent="0.25">
      <c r="A44" s="177" t="s">
        <v>39</v>
      </c>
      <c r="B44" s="178"/>
      <c r="C44" s="178"/>
      <c r="D44" s="178"/>
      <c r="E44" s="178"/>
      <c r="F44" s="178"/>
      <c r="G44" s="178"/>
      <c r="H44" s="179"/>
      <c r="I44" s="75">
        <v>17462</v>
      </c>
      <c r="J44" s="75"/>
      <c r="K44" s="75"/>
      <c r="L44" s="76"/>
      <c r="M44" s="76"/>
      <c r="X44" s="64"/>
      <c r="Y44" s="77" t="s">
        <v>39</v>
      </c>
    </row>
    <row r="45" spans="1:26" s="34" customFormat="1" ht="15" x14ac:dyDescent="0.25">
      <c r="A45" s="177" t="s">
        <v>449</v>
      </c>
      <c r="B45" s="178"/>
      <c r="C45" s="178"/>
      <c r="D45" s="178"/>
      <c r="E45" s="178"/>
      <c r="F45" s="178"/>
      <c r="G45" s="178"/>
      <c r="H45" s="179"/>
      <c r="I45" s="75">
        <v>26774.400000000001</v>
      </c>
      <c r="J45" s="75"/>
      <c r="K45" s="75"/>
      <c r="L45" s="76"/>
      <c r="M45" s="76"/>
      <c r="X45" s="64"/>
      <c r="Y45" s="77" t="s">
        <v>449</v>
      </c>
    </row>
    <row r="46" spans="1:26" s="34" customFormat="1" ht="15" x14ac:dyDescent="0.25">
      <c r="A46" s="157" t="s">
        <v>40</v>
      </c>
      <c r="B46" s="158"/>
      <c r="C46" s="158"/>
      <c r="D46" s="158"/>
      <c r="E46" s="158"/>
      <c r="F46" s="158"/>
      <c r="G46" s="158"/>
      <c r="H46" s="159"/>
      <c r="I46" s="61">
        <v>160646.39999999999</v>
      </c>
      <c r="J46" s="61"/>
      <c r="K46" s="61"/>
      <c r="L46" s="74"/>
      <c r="M46" s="74"/>
      <c r="X46" s="64"/>
      <c r="Z46" s="64" t="s">
        <v>40</v>
      </c>
    </row>
    <row r="47" spans="1:26" s="34" customFormat="1" ht="53.25" customHeight="1" x14ac:dyDescent="0.2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</row>
    <row r="48" spans="1:26" s="40" customFormat="1" ht="12.75" customHeight="1" x14ac:dyDescent="0.2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78"/>
      <c r="O48" s="78"/>
      <c r="P48" s="78"/>
      <c r="Q48" s="78"/>
      <c r="R48" s="78"/>
      <c r="S48" s="39"/>
      <c r="T48" s="39"/>
      <c r="U48" s="39"/>
      <c r="V48" s="39"/>
      <c r="W48" s="39"/>
      <c r="X48" s="39"/>
      <c r="Y48" s="39"/>
      <c r="Z48" s="39"/>
    </row>
    <row r="49" spans="1:26" s="40" customFormat="1" ht="12.75" customHeight="1" x14ac:dyDescent="0.2">
      <c r="A49" s="182" t="s">
        <v>42</v>
      </c>
      <c r="B49" s="182"/>
      <c r="C49" s="182"/>
      <c r="D49" s="182"/>
      <c r="E49" s="182"/>
      <c r="F49" s="182"/>
      <c r="G49" s="182"/>
      <c r="H49" s="182"/>
      <c r="I49" s="182"/>
      <c r="J49" s="182"/>
      <c r="K49" s="182"/>
      <c r="L49" s="182"/>
      <c r="M49" s="182"/>
      <c r="N49" s="79"/>
      <c r="O49" s="79"/>
      <c r="P49" s="79"/>
      <c r="Q49" s="79"/>
      <c r="R49" s="79"/>
      <c r="S49" s="39"/>
      <c r="T49" s="39"/>
      <c r="U49" s="39"/>
      <c r="V49" s="39"/>
      <c r="W49" s="39"/>
      <c r="X49" s="39"/>
      <c r="Y49" s="39"/>
      <c r="Z49" s="39"/>
    </row>
    <row r="50" spans="1:26" s="40" customFormat="1" ht="13.5" customHeight="1" x14ac:dyDescent="0.25">
      <c r="A50" s="37"/>
      <c r="B50" s="37"/>
      <c r="C50" s="37"/>
      <c r="D50" s="37"/>
      <c r="E50" s="37"/>
      <c r="F50" s="37"/>
      <c r="G50" s="37"/>
      <c r="H50" s="80"/>
      <c r="I50" s="81"/>
      <c r="J50" s="81"/>
      <c r="K50" s="81"/>
      <c r="L50" s="81"/>
      <c r="M50" s="37"/>
      <c r="N50" s="34"/>
      <c r="O50" s="34"/>
      <c r="P50" s="34"/>
      <c r="Q50" s="34"/>
      <c r="R50" s="34"/>
      <c r="S50" s="39"/>
      <c r="T50" s="39"/>
      <c r="U50" s="39"/>
      <c r="V50" s="39"/>
      <c r="W50" s="39"/>
      <c r="X50" s="39"/>
      <c r="Y50" s="39"/>
      <c r="Z50" s="39"/>
    </row>
    <row r="51" spans="1:26" s="40" customFormat="1" ht="12.75" customHeight="1" x14ac:dyDescent="0.2">
      <c r="A51" s="181" t="s">
        <v>43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78"/>
      <c r="O51" s="78"/>
      <c r="P51" s="78"/>
      <c r="Q51" s="78"/>
      <c r="R51" s="78"/>
      <c r="S51" s="39"/>
      <c r="T51" s="39"/>
      <c r="U51" s="39"/>
      <c r="V51" s="39"/>
      <c r="W51" s="39"/>
      <c r="X51" s="39"/>
      <c r="Y51" s="39"/>
      <c r="Z51" s="39"/>
    </row>
    <row r="52" spans="1:26" s="40" customFormat="1" ht="12.75" customHeight="1" x14ac:dyDescent="0.2">
      <c r="A52" s="182" t="s">
        <v>42</v>
      </c>
      <c r="B52" s="182"/>
      <c r="C52" s="182"/>
      <c r="D52" s="182"/>
      <c r="E52" s="182"/>
      <c r="F52" s="182"/>
      <c r="G52" s="182"/>
      <c r="H52" s="182"/>
      <c r="I52" s="182"/>
      <c r="J52" s="182"/>
      <c r="K52" s="182"/>
      <c r="L52" s="182"/>
      <c r="M52" s="182"/>
      <c r="N52" s="79"/>
      <c r="O52" s="79"/>
      <c r="P52" s="79"/>
      <c r="Q52" s="79"/>
      <c r="R52" s="79"/>
      <c r="S52" s="39"/>
      <c r="T52" s="39"/>
      <c r="U52" s="39"/>
      <c r="V52" s="39"/>
      <c r="W52" s="39"/>
      <c r="X52" s="39"/>
      <c r="Y52" s="39"/>
      <c r="Z52" s="39"/>
    </row>
    <row r="53" spans="1:26" s="40" customFormat="1" ht="13.5" customHeight="1" x14ac:dyDescent="0.25">
      <c r="A53" s="37"/>
      <c r="B53" s="37"/>
      <c r="C53" s="37"/>
      <c r="D53" s="37"/>
      <c r="E53" s="37"/>
      <c r="F53" s="37"/>
      <c r="G53" s="37"/>
      <c r="H53" s="80"/>
      <c r="I53" s="81"/>
      <c r="J53" s="81"/>
      <c r="K53" s="81"/>
      <c r="L53" s="81"/>
      <c r="M53" s="37"/>
      <c r="N53" s="34"/>
      <c r="O53" s="34"/>
      <c r="P53" s="34"/>
      <c r="Q53" s="34"/>
      <c r="R53" s="34"/>
      <c r="S53" s="39"/>
      <c r="T53" s="39"/>
      <c r="U53" s="39"/>
      <c r="V53" s="39"/>
      <c r="W53" s="39"/>
      <c r="X53" s="39"/>
      <c r="Y53" s="39"/>
      <c r="Z53" s="39"/>
    </row>
    <row r="54" spans="1:26" s="34" customFormat="1" ht="15" x14ac:dyDescent="0.25">
      <c r="A54" s="32"/>
      <c r="B54" s="32"/>
      <c r="C54" s="32"/>
      <c r="D54" s="32"/>
      <c r="E54" s="32"/>
      <c r="F54" s="32"/>
      <c r="G54" s="32"/>
      <c r="H54" s="37"/>
      <c r="I54" s="180"/>
      <c r="J54" s="180"/>
      <c r="K54" s="180"/>
      <c r="L54" s="180"/>
      <c r="M54" s="32"/>
    </row>
  </sheetData>
  <mergeCells count="47">
    <mergeCell ref="I54:L54"/>
    <mergeCell ref="A45:H45"/>
    <mergeCell ref="A46:H46"/>
    <mergeCell ref="A48:M48"/>
    <mergeCell ref="A49:M49"/>
    <mergeCell ref="A51:M51"/>
    <mergeCell ref="A52:M52"/>
    <mergeCell ref="A44:H44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32:H32"/>
    <mergeCell ref="J18:J19"/>
    <mergeCell ref="C20:E20"/>
    <mergeCell ref="A21:M21"/>
    <mergeCell ref="C22:E22"/>
    <mergeCell ref="A25:H25"/>
    <mergeCell ref="A26:H26"/>
    <mergeCell ref="A27:H27"/>
    <mergeCell ref="A28:H28"/>
    <mergeCell ref="A29:H29"/>
    <mergeCell ref="A30:H30"/>
    <mergeCell ref="A31:H31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2" customWidth="1"/>
    <col min="2" max="2" width="20.140625" style="82" customWidth="1"/>
    <col min="3" max="4" width="10.42578125" style="82" customWidth="1"/>
    <col min="5" max="5" width="13.28515625" style="82" customWidth="1"/>
    <col min="6" max="8" width="11.7109375" style="82" customWidth="1"/>
    <col min="9" max="10" width="12.7109375" style="82" customWidth="1"/>
    <col min="11" max="12" width="11.7109375" style="82" customWidth="1"/>
    <col min="13" max="13" width="12.7109375" style="82" customWidth="1"/>
    <col min="14" max="14" width="11.140625" style="82" customWidth="1"/>
    <col min="15" max="16" width="9.140625" style="82"/>
    <col min="17" max="17" width="8.42578125" style="82" customWidth="1"/>
    <col min="18" max="18" width="8.7109375" style="82" customWidth="1"/>
    <col min="19" max="20" width="160" style="77" hidden="1" customWidth="1"/>
    <col min="21" max="21" width="96.7109375" style="77" hidden="1" customWidth="1"/>
    <col min="22" max="22" width="160" style="77" hidden="1" customWidth="1"/>
    <col min="23" max="23" width="34.140625" style="77" hidden="1" customWidth="1"/>
    <col min="24" max="26" width="98.42578125" style="77" hidden="1" customWidth="1"/>
    <col min="27" max="16384" width="9.140625" style="82"/>
  </cols>
  <sheetData>
    <row r="1" spans="1:21" s="34" customFormat="1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21" s="34" customFormat="1" ht="15" x14ac:dyDescent="0.25">
      <c r="A2" s="155" t="s">
        <v>331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S2" s="35" t="s">
        <v>331</v>
      </c>
    </row>
    <row r="3" spans="1:21" s="34" customFormat="1" ht="15" x14ac:dyDescent="0.25">
      <c r="A3" s="154" t="s">
        <v>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21" s="34" customFormat="1" ht="15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1" s="34" customFormat="1" ht="28.5" customHeight="1" x14ac:dyDescent="0.25">
      <c r="A5" s="156" t="s">
        <v>129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21" s="34" customFormat="1" ht="21" customHeight="1" x14ac:dyDescent="0.25">
      <c r="A6" s="154" t="s">
        <v>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21" s="34" customFormat="1" ht="15" x14ac:dyDescent="0.25">
      <c r="A7" s="155" t="s">
        <v>450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T7" s="35" t="s">
        <v>76</v>
      </c>
    </row>
    <row r="8" spans="1:21" s="34" customFormat="1" ht="15.75" customHeight="1" x14ac:dyDescent="0.25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</row>
    <row r="9" spans="1:21" s="34" customFormat="1" ht="30.75" customHeight="1" x14ac:dyDescent="0.25">
      <c r="A9" s="32"/>
      <c r="B9" s="37" t="s">
        <v>3</v>
      </c>
      <c r="C9" s="160"/>
      <c r="D9" s="160"/>
      <c r="E9" s="160"/>
      <c r="F9" s="160"/>
      <c r="G9" s="160"/>
      <c r="H9" s="38"/>
      <c r="I9" s="38"/>
      <c r="J9" s="38"/>
      <c r="K9" s="38"/>
      <c r="L9" s="38"/>
      <c r="M9" s="38"/>
      <c r="N9" s="39"/>
      <c r="O9" s="39"/>
    </row>
    <row r="10" spans="1:21" s="34" customFormat="1" ht="12.75" customHeight="1" x14ac:dyDescent="0.25">
      <c r="B10" s="40" t="s">
        <v>4</v>
      </c>
      <c r="C10" s="40"/>
      <c r="D10" s="41"/>
      <c r="E10" s="42">
        <v>0.86799999999999999</v>
      </c>
      <c r="F10" s="43" t="s">
        <v>5</v>
      </c>
      <c r="H10" s="40"/>
      <c r="I10" s="40"/>
      <c r="J10" s="40"/>
      <c r="K10" s="40"/>
      <c r="L10" s="40"/>
      <c r="M10" s="44"/>
      <c r="N10" s="44"/>
      <c r="O10" s="40"/>
    </row>
    <row r="11" spans="1:21" s="34" customFormat="1" ht="12.75" customHeight="1" x14ac:dyDescent="0.25">
      <c r="B11" s="40" t="s">
        <v>6</v>
      </c>
      <c r="D11" s="41"/>
      <c r="E11" s="42">
        <v>0.72299999999999998</v>
      </c>
      <c r="F11" s="43" t="s">
        <v>5</v>
      </c>
      <c r="H11" s="40"/>
      <c r="I11" s="40"/>
      <c r="J11" s="40"/>
      <c r="K11" s="40"/>
      <c r="L11" s="40"/>
      <c r="M11" s="44"/>
      <c r="N11" s="44"/>
      <c r="O11" s="40"/>
    </row>
    <row r="12" spans="1:21" s="34" customFormat="1" ht="12.75" customHeight="1" x14ac:dyDescent="0.25">
      <c r="B12" s="40" t="s">
        <v>7</v>
      </c>
      <c r="C12" s="40"/>
      <c r="D12" s="41"/>
      <c r="E12" s="42">
        <v>8.6999999999999994E-2</v>
      </c>
      <c r="F12" s="43" t="s">
        <v>5</v>
      </c>
      <c r="H12" s="40"/>
      <c r="J12" s="40"/>
      <c r="K12" s="40"/>
      <c r="L12" s="40"/>
      <c r="M12" s="45"/>
      <c r="N12" s="46"/>
      <c r="O12" s="47"/>
    </row>
    <row r="13" spans="1:21" s="34" customFormat="1" ht="12.75" customHeight="1" x14ac:dyDescent="0.25">
      <c r="B13" s="40" t="s">
        <v>8</v>
      </c>
      <c r="C13" s="40"/>
      <c r="D13" s="48"/>
      <c r="E13" s="49"/>
      <c r="F13" s="43" t="s">
        <v>9</v>
      </c>
      <c r="H13" s="40"/>
      <c r="J13" s="40"/>
      <c r="K13" s="40"/>
      <c r="L13" s="40"/>
      <c r="M13" s="50"/>
      <c r="N13" s="50"/>
      <c r="O13" s="43"/>
    </row>
    <row r="14" spans="1:21" s="34" customFormat="1" ht="23.25" customHeight="1" x14ac:dyDescent="0.25">
      <c r="B14" s="40" t="s">
        <v>10</v>
      </c>
      <c r="C14" s="40"/>
      <c r="E14" s="45"/>
      <c r="F14" s="161" t="s">
        <v>443</v>
      </c>
      <c r="G14" s="161"/>
      <c r="H14" s="161"/>
      <c r="I14" s="161"/>
      <c r="J14" s="161"/>
      <c r="K14" s="161"/>
      <c r="L14" s="161"/>
      <c r="M14" s="161"/>
      <c r="N14" s="50"/>
      <c r="O14" s="43"/>
      <c r="U14" s="39" t="s">
        <v>11</v>
      </c>
    </row>
    <row r="15" spans="1:21" s="34" customFormat="1" ht="15" x14ac:dyDescent="0.25">
      <c r="A15" s="40"/>
      <c r="B15" s="40"/>
      <c r="D15" s="45"/>
      <c r="E15" s="47"/>
      <c r="F15" s="51"/>
      <c r="G15" s="52"/>
      <c r="H15" s="40"/>
      <c r="I15" s="40"/>
      <c r="J15" s="40"/>
      <c r="K15" s="40"/>
      <c r="L15" s="40"/>
      <c r="M15" s="40"/>
      <c r="N15" s="40"/>
    </row>
    <row r="16" spans="1:21" s="34" customFormat="1" ht="15" x14ac:dyDescent="0.25">
      <c r="A16" s="53"/>
    </row>
    <row r="17" spans="1:25" s="34" customFormat="1" ht="36" customHeight="1" x14ac:dyDescent="0.25">
      <c r="A17" s="162" t="s">
        <v>12</v>
      </c>
      <c r="B17" s="162" t="s">
        <v>13</v>
      </c>
      <c r="C17" s="162" t="s">
        <v>14</v>
      </c>
      <c r="D17" s="162"/>
      <c r="E17" s="162"/>
      <c r="F17" s="162" t="s">
        <v>15</v>
      </c>
      <c r="G17" s="163" t="s">
        <v>16</v>
      </c>
      <c r="H17" s="164"/>
      <c r="I17" s="163" t="s">
        <v>17</v>
      </c>
      <c r="J17" s="165"/>
      <c r="K17" s="164"/>
      <c r="L17" s="166" t="s">
        <v>444</v>
      </c>
      <c r="M17" s="167"/>
    </row>
    <row r="18" spans="1:25" s="34" customFormat="1" ht="46.5" customHeight="1" x14ac:dyDescent="0.25">
      <c r="A18" s="162"/>
      <c r="B18" s="162"/>
      <c r="C18" s="162"/>
      <c r="D18" s="162"/>
      <c r="E18" s="162"/>
      <c r="F18" s="162"/>
      <c r="G18" s="54" t="s">
        <v>18</v>
      </c>
      <c r="H18" s="54" t="s">
        <v>19</v>
      </c>
      <c r="I18" s="162" t="s">
        <v>18</v>
      </c>
      <c r="J18" s="170" t="s">
        <v>20</v>
      </c>
      <c r="K18" s="54" t="s">
        <v>19</v>
      </c>
      <c r="L18" s="168"/>
      <c r="M18" s="169"/>
    </row>
    <row r="19" spans="1:25" s="34" customFormat="1" ht="24" x14ac:dyDescent="0.25">
      <c r="A19" s="162"/>
      <c r="B19" s="162"/>
      <c r="C19" s="162"/>
      <c r="D19" s="162"/>
      <c r="E19" s="162"/>
      <c r="F19" s="162"/>
      <c r="G19" s="54" t="s">
        <v>20</v>
      </c>
      <c r="H19" s="55" t="s">
        <v>21</v>
      </c>
      <c r="I19" s="162"/>
      <c r="J19" s="171"/>
      <c r="K19" s="55" t="s">
        <v>21</v>
      </c>
      <c r="L19" s="54" t="s">
        <v>22</v>
      </c>
      <c r="M19" s="54" t="s">
        <v>23</v>
      </c>
    </row>
    <row r="20" spans="1:25" s="34" customFormat="1" ht="15" x14ac:dyDescent="0.25">
      <c r="A20" s="56">
        <v>1</v>
      </c>
      <c r="B20" s="56">
        <v>2</v>
      </c>
      <c r="C20" s="172">
        <v>3</v>
      </c>
      <c r="D20" s="172"/>
      <c r="E20" s="172"/>
      <c r="F20" s="56">
        <v>4</v>
      </c>
      <c r="G20" s="56">
        <v>5</v>
      </c>
      <c r="H20" s="56">
        <v>6</v>
      </c>
      <c r="I20" s="56">
        <v>7</v>
      </c>
      <c r="J20" s="56">
        <v>8</v>
      </c>
      <c r="K20" s="56">
        <v>9</v>
      </c>
      <c r="L20" s="56">
        <v>10</v>
      </c>
      <c r="M20" s="56">
        <v>11</v>
      </c>
    </row>
    <row r="21" spans="1:25" s="34" customFormat="1" ht="15" x14ac:dyDescent="0.25">
      <c r="A21" s="173" t="s">
        <v>24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5"/>
      <c r="V21" s="57" t="s">
        <v>24</v>
      </c>
    </row>
    <row r="22" spans="1:25" s="34" customFormat="1" ht="68.25" x14ac:dyDescent="0.25">
      <c r="A22" s="58" t="s">
        <v>25</v>
      </c>
      <c r="B22" s="59" t="s">
        <v>77</v>
      </c>
      <c r="C22" s="176" t="s">
        <v>78</v>
      </c>
      <c r="D22" s="176"/>
      <c r="E22" s="176"/>
      <c r="F22" s="60">
        <v>1</v>
      </c>
      <c r="G22" s="61">
        <v>524.48</v>
      </c>
      <c r="H22" s="61" t="s">
        <v>79</v>
      </c>
      <c r="I22" s="61">
        <v>524</v>
      </c>
      <c r="J22" s="61"/>
      <c r="K22" s="62" t="s">
        <v>80</v>
      </c>
      <c r="L22" s="63">
        <v>0</v>
      </c>
      <c r="M22" s="63">
        <v>0</v>
      </c>
      <c r="V22" s="57"/>
      <c r="W22" s="64" t="s">
        <v>78</v>
      </c>
    </row>
    <row r="23" spans="1:25" s="34" customFormat="1" ht="15" x14ac:dyDescent="0.25">
      <c r="A23" s="65"/>
      <c r="B23" s="66"/>
      <c r="C23" s="66"/>
      <c r="D23" s="66"/>
      <c r="E23" s="67" t="s">
        <v>343</v>
      </c>
      <c r="F23" s="68"/>
      <c r="G23" s="69"/>
      <c r="H23" s="41"/>
      <c r="I23" s="70">
        <v>105</v>
      </c>
      <c r="J23" s="71"/>
      <c r="K23" s="71"/>
      <c r="L23" s="72"/>
      <c r="M23" s="73"/>
      <c r="V23" s="57"/>
      <c r="W23" s="64"/>
    </row>
    <row r="24" spans="1:25" s="34" customFormat="1" ht="15" x14ac:dyDescent="0.25">
      <c r="A24" s="65"/>
      <c r="B24" s="66"/>
      <c r="C24" s="66"/>
      <c r="D24" s="66"/>
      <c r="E24" s="67" t="s">
        <v>344</v>
      </c>
      <c r="F24" s="68"/>
      <c r="G24" s="69"/>
      <c r="H24" s="41"/>
      <c r="I24" s="70">
        <v>94</v>
      </c>
      <c r="J24" s="71"/>
      <c r="K24" s="71"/>
      <c r="L24" s="72"/>
      <c r="M24" s="73"/>
      <c r="V24" s="57"/>
      <c r="W24" s="64"/>
    </row>
    <row r="25" spans="1:25" s="34" customFormat="1" ht="22.5" x14ac:dyDescent="0.25">
      <c r="A25" s="157" t="s">
        <v>26</v>
      </c>
      <c r="B25" s="158"/>
      <c r="C25" s="158"/>
      <c r="D25" s="158"/>
      <c r="E25" s="158"/>
      <c r="F25" s="158"/>
      <c r="G25" s="158"/>
      <c r="H25" s="159"/>
      <c r="I25" s="61">
        <v>524</v>
      </c>
      <c r="J25" s="61"/>
      <c r="K25" s="61" t="s">
        <v>80</v>
      </c>
      <c r="L25" s="74"/>
      <c r="M25" s="74"/>
      <c r="X25" s="64" t="s">
        <v>26</v>
      </c>
    </row>
    <row r="26" spans="1:25" s="34" customFormat="1" ht="15" x14ac:dyDescent="0.25">
      <c r="A26" s="157" t="s">
        <v>27</v>
      </c>
      <c r="B26" s="158"/>
      <c r="C26" s="158"/>
      <c r="D26" s="158"/>
      <c r="E26" s="158"/>
      <c r="F26" s="158"/>
      <c r="G26" s="158"/>
      <c r="H26" s="159"/>
      <c r="I26" s="61">
        <v>105</v>
      </c>
      <c r="J26" s="61"/>
      <c r="K26" s="61"/>
      <c r="L26" s="74"/>
      <c r="M26" s="74"/>
      <c r="X26" s="64" t="s">
        <v>27</v>
      </c>
    </row>
    <row r="27" spans="1:25" s="34" customFormat="1" ht="15" x14ac:dyDescent="0.25">
      <c r="A27" s="177" t="s">
        <v>28</v>
      </c>
      <c r="B27" s="178"/>
      <c r="C27" s="178"/>
      <c r="D27" s="178"/>
      <c r="E27" s="178"/>
      <c r="F27" s="178"/>
      <c r="G27" s="178"/>
      <c r="H27" s="179"/>
      <c r="I27" s="75"/>
      <c r="J27" s="75"/>
      <c r="K27" s="75"/>
      <c r="L27" s="76"/>
      <c r="M27" s="76"/>
      <c r="X27" s="64"/>
      <c r="Y27" s="77" t="s">
        <v>28</v>
      </c>
    </row>
    <row r="28" spans="1:25" s="34" customFormat="1" ht="15" x14ac:dyDescent="0.25">
      <c r="A28" s="177" t="s">
        <v>81</v>
      </c>
      <c r="B28" s="178"/>
      <c r="C28" s="178"/>
      <c r="D28" s="178"/>
      <c r="E28" s="178"/>
      <c r="F28" s="178"/>
      <c r="G28" s="178"/>
      <c r="H28" s="179"/>
      <c r="I28" s="75">
        <v>105</v>
      </c>
      <c r="J28" s="75"/>
      <c r="K28" s="75"/>
      <c r="L28" s="76"/>
      <c r="M28" s="76"/>
      <c r="X28" s="64"/>
      <c r="Y28" s="77" t="s">
        <v>81</v>
      </c>
    </row>
    <row r="29" spans="1:25" s="34" customFormat="1" ht="15" x14ac:dyDescent="0.25">
      <c r="A29" s="157" t="s">
        <v>29</v>
      </c>
      <c r="B29" s="158"/>
      <c r="C29" s="158"/>
      <c r="D29" s="158"/>
      <c r="E29" s="158"/>
      <c r="F29" s="158"/>
      <c r="G29" s="158"/>
      <c r="H29" s="159"/>
      <c r="I29" s="61">
        <v>94</v>
      </c>
      <c r="J29" s="61"/>
      <c r="K29" s="61"/>
      <c r="L29" s="74"/>
      <c r="M29" s="74"/>
      <c r="X29" s="64" t="s">
        <v>29</v>
      </c>
    </row>
    <row r="30" spans="1:25" s="34" customFormat="1" ht="15" x14ac:dyDescent="0.25">
      <c r="A30" s="177" t="s">
        <v>28</v>
      </c>
      <c r="B30" s="178"/>
      <c r="C30" s="178"/>
      <c r="D30" s="178"/>
      <c r="E30" s="178"/>
      <c r="F30" s="178"/>
      <c r="G30" s="178"/>
      <c r="H30" s="179"/>
      <c r="I30" s="75"/>
      <c r="J30" s="75"/>
      <c r="K30" s="75"/>
      <c r="L30" s="76"/>
      <c r="M30" s="76"/>
      <c r="X30" s="64"/>
      <c r="Y30" s="77" t="s">
        <v>28</v>
      </c>
    </row>
    <row r="31" spans="1:25" s="34" customFormat="1" ht="15" x14ac:dyDescent="0.25">
      <c r="A31" s="177" t="s">
        <v>82</v>
      </c>
      <c r="B31" s="178"/>
      <c r="C31" s="178"/>
      <c r="D31" s="178"/>
      <c r="E31" s="178"/>
      <c r="F31" s="178"/>
      <c r="G31" s="178"/>
      <c r="H31" s="179"/>
      <c r="I31" s="75">
        <v>94</v>
      </c>
      <c r="J31" s="75"/>
      <c r="K31" s="75"/>
      <c r="L31" s="76"/>
      <c r="M31" s="76"/>
      <c r="X31" s="64"/>
      <c r="Y31" s="77" t="s">
        <v>82</v>
      </c>
    </row>
    <row r="32" spans="1:25" s="34" customFormat="1" ht="15" x14ac:dyDescent="0.25">
      <c r="A32" s="157" t="s">
        <v>30</v>
      </c>
      <c r="B32" s="158"/>
      <c r="C32" s="158"/>
      <c r="D32" s="158"/>
      <c r="E32" s="158"/>
      <c r="F32" s="158"/>
      <c r="G32" s="158"/>
      <c r="H32" s="159"/>
      <c r="I32" s="61"/>
      <c r="J32" s="61"/>
      <c r="K32" s="61"/>
      <c r="L32" s="74"/>
      <c r="M32" s="74"/>
      <c r="X32" s="64" t="s">
        <v>30</v>
      </c>
    </row>
    <row r="33" spans="1:26" s="34" customFormat="1" ht="15" x14ac:dyDescent="0.25">
      <c r="A33" s="177" t="s">
        <v>31</v>
      </c>
      <c r="B33" s="178"/>
      <c r="C33" s="178"/>
      <c r="D33" s="178"/>
      <c r="E33" s="178"/>
      <c r="F33" s="178"/>
      <c r="G33" s="178"/>
      <c r="H33" s="179"/>
      <c r="I33" s="75"/>
      <c r="J33" s="75"/>
      <c r="K33" s="75"/>
      <c r="L33" s="76"/>
      <c r="M33" s="76"/>
      <c r="X33" s="64"/>
      <c r="Y33" s="77" t="s">
        <v>31</v>
      </c>
    </row>
    <row r="34" spans="1:26" s="34" customFormat="1" ht="22.5" x14ac:dyDescent="0.25">
      <c r="A34" s="177" t="s">
        <v>32</v>
      </c>
      <c r="B34" s="178"/>
      <c r="C34" s="178"/>
      <c r="D34" s="178"/>
      <c r="E34" s="178"/>
      <c r="F34" s="178"/>
      <c r="G34" s="178"/>
      <c r="H34" s="179"/>
      <c r="I34" s="75">
        <v>524</v>
      </c>
      <c r="J34" s="75"/>
      <c r="K34" s="75" t="s">
        <v>80</v>
      </c>
      <c r="L34" s="76"/>
      <c r="M34" s="76"/>
      <c r="X34" s="64"/>
      <c r="Y34" s="77" t="s">
        <v>32</v>
      </c>
    </row>
    <row r="35" spans="1:26" s="34" customFormat="1" ht="15" x14ac:dyDescent="0.25">
      <c r="A35" s="177" t="s">
        <v>83</v>
      </c>
      <c r="B35" s="178"/>
      <c r="C35" s="178"/>
      <c r="D35" s="178"/>
      <c r="E35" s="178"/>
      <c r="F35" s="178"/>
      <c r="G35" s="178"/>
      <c r="H35" s="179"/>
      <c r="I35" s="75">
        <v>105</v>
      </c>
      <c r="J35" s="75"/>
      <c r="K35" s="75"/>
      <c r="L35" s="76"/>
      <c r="M35" s="76"/>
      <c r="X35" s="64"/>
      <c r="Y35" s="77" t="s">
        <v>83</v>
      </c>
    </row>
    <row r="36" spans="1:26" s="34" customFormat="1" ht="15" x14ac:dyDescent="0.25">
      <c r="A36" s="177" t="s">
        <v>84</v>
      </c>
      <c r="B36" s="178"/>
      <c r="C36" s="178"/>
      <c r="D36" s="178"/>
      <c r="E36" s="178"/>
      <c r="F36" s="178"/>
      <c r="G36" s="178"/>
      <c r="H36" s="179"/>
      <c r="I36" s="75">
        <v>94</v>
      </c>
      <c r="J36" s="75"/>
      <c r="K36" s="75"/>
      <c r="L36" s="76"/>
      <c r="M36" s="76"/>
      <c r="X36" s="64"/>
      <c r="Y36" s="77" t="s">
        <v>84</v>
      </c>
    </row>
    <row r="37" spans="1:26" s="34" customFormat="1" ht="15" x14ac:dyDescent="0.25">
      <c r="A37" s="177" t="s">
        <v>33</v>
      </c>
      <c r="B37" s="178"/>
      <c r="C37" s="178"/>
      <c r="D37" s="178"/>
      <c r="E37" s="178"/>
      <c r="F37" s="178"/>
      <c r="G37" s="178"/>
      <c r="H37" s="179"/>
      <c r="I37" s="75">
        <v>723</v>
      </c>
      <c r="J37" s="75"/>
      <c r="K37" s="75"/>
      <c r="L37" s="76"/>
      <c r="M37" s="76"/>
      <c r="X37" s="64"/>
      <c r="Y37" s="77" t="s">
        <v>33</v>
      </c>
    </row>
    <row r="38" spans="1:26" s="34" customFormat="1" ht="15" x14ac:dyDescent="0.25">
      <c r="A38" s="177" t="s">
        <v>34</v>
      </c>
      <c r="B38" s="178"/>
      <c r="C38" s="178"/>
      <c r="D38" s="178"/>
      <c r="E38" s="178"/>
      <c r="F38" s="178"/>
      <c r="G38" s="178"/>
      <c r="H38" s="179"/>
      <c r="I38" s="75">
        <v>723</v>
      </c>
      <c r="J38" s="75"/>
      <c r="K38" s="75"/>
      <c r="L38" s="76"/>
      <c r="M38" s="76"/>
      <c r="X38" s="64"/>
      <c r="Y38" s="77" t="s">
        <v>34</v>
      </c>
    </row>
    <row r="39" spans="1:26" s="34" customFormat="1" ht="15" x14ac:dyDescent="0.25">
      <c r="A39" s="177" t="s">
        <v>35</v>
      </c>
      <c r="B39" s="178"/>
      <c r="C39" s="178"/>
      <c r="D39" s="178"/>
      <c r="E39" s="178"/>
      <c r="F39" s="178"/>
      <c r="G39" s="178"/>
      <c r="H39" s="179"/>
      <c r="I39" s="75"/>
      <c r="J39" s="75"/>
      <c r="K39" s="75"/>
      <c r="L39" s="76"/>
      <c r="M39" s="76"/>
      <c r="X39" s="64"/>
      <c r="Y39" s="77" t="s">
        <v>35</v>
      </c>
    </row>
    <row r="40" spans="1:26" s="34" customFormat="1" ht="15" x14ac:dyDescent="0.25">
      <c r="A40" s="177" t="s">
        <v>36</v>
      </c>
      <c r="B40" s="178"/>
      <c r="C40" s="178"/>
      <c r="D40" s="178"/>
      <c r="E40" s="178"/>
      <c r="F40" s="178"/>
      <c r="G40" s="178"/>
      <c r="H40" s="179"/>
      <c r="I40" s="75">
        <v>524</v>
      </c>
      <c r="J40" s="75"/>
      <c r="K40" s="75"/>
      <c r="L40" s="76"/>
      <c r="M40" s="76"/>
      <c r="X40" s="64"/>
      <c r="Y40" s="77" t="s">
        <v>36</v>
      </c>
    </row>
    <row r="41" spans="1:26" s="34" customFormat="1" ht="15" x14ac:dyDescent="0.25">
      <c r="A41" s="177" t="s">
        <v>37</v>
      </c>
      <c r="B41" s="178"/>
      <c r="C41" s="178"/>
      <c r="D41" s="178"/>
      <c r="E41" s="178"/>
      <c r="F41" s="178"/>
      <c r="G41" s="178"/>
      <c r="H41" s="179"/>
      <c r="I41" s="75">
        <v>87</v>
      </c>
      <c r="J41" s="75"/>
      <c r="K41" s="75"/>
      <c r="L41" s="76"/>
      <c r="M41" s="76"/>
      <c r="X41" s="64"/>
      <c r="Y41" s="77" t="s">
        <v>37</v>
      </c>
    </row>
    <row r="42" spans="1:26" s="34" customFormat="1" ht="15" x14ac:dyDescent="0.25">
      <c r="A42" s="177" t="s">
        <v>38</v>
      </c>
      <c r="B42" s="178"/>
      <c r="C42" s="178"/>
      <c r="D42" s="178"/>
      <c r="E42" s="178"/>
      <c r="F42" s="178"/>
      <c r="G42" s="178"/>
      <c r="H42" s="179"/>
      <c r="I42" s="75">
        <v>105</v>
      </c>
      <c r="J42" s="75"/>
      <c r="K42" s="75"/>
      <c r="L42" s="76"/>
      <c r="M42" s="76"/>
      <c r="X42" s="64"/>
      <c r="Y42" s="77" t="s">
        <v>38</v>
      </c>
    </row>
    <row r="43" spans="1:26" s="34" customFormat="1" ht="15" x14ac:dyDescent="0.25">
      <c r="A43" s="177" t="s">
        <v>39</v>
      </c>
      <c r="B43" s="178"/>
      <c r="C43" s="178"/>
      <c r="D43" s="178"/>
      <c r="E43" s="178"/>
      <c r="F43" s="178"/>
      <c r="G43" s="178"/>
      <c r="H43" s="179"/>
      <c r="I43" s="75">
        <v>94</v>
      </c>
      <c r="J43" s="75"/>
      <c r="K43" s="75"/>
      <c r="L43" s="76"/>
      <c r="M43" s="76"/>
      <c r="X43" s="64"/>
      <c r="Y43" s="77" t="s">
        <v>39</v>
      </c>
    </row>
    <row r="44" spans="1:26" s="34" customFormat="1" ht="15" x14ac:dyDescent="0.25">
      <c r="A44" s="177" t="s">
        <v>451</v>
      </c>
      <c r="B44" s="178"/>
      <c r="C44" s="178"/>
      <c r="D44" s="178"/>
      <c r="E44" s="178"/>
      <c r="F44" s="178"/>
      <c r="G44" s="178"/>
      <c r="H44" s="179"/>
      <c r="I44" s="75">
        <v>144.6</v>
      </c>
      <c r="J44" s="75"/>
      <c r="K44" s="75"/>
      <c r="L44" s="76"/>
      <c r="M44" s="76"/>
      <c r="X44" s="64"/>
      <c r="Y44" s="77" t="s">
        <v>451</v>
      </c>
    </row>
    <row r="45" spans="1:26" s="34" customFormat="1" ht="15" x14ac:dyDescent="0.25">
      <c r="A45" s="157" t="s">
        <v>40</v>
      </c>
      <c r="B45" s="158"/>
      <c r="C45" s="158"/>
      <c r="D45" s="158"/>
      <c r="E45" s="158"/>
      <c r="F45" s="158"/>
      <c r="G45" s="158"/>
      <c r="H45" s="159"/>
      <c r="I45" s="61">
        <v>867.6</v>
      </c>
      <c r="J45" s="61"/>
      <c r="K45" s="61"/>
      <c r="L45" s="74"/>
      <c r="M45" s="74"/>
      <c r="X45" s="64"/>
      <c r="Z45" s="64" t="s">
        <v>40</v>
      </c>
    </row>
    <row r="46" spans="1:26" s="34" customFormat="1" ht="53.25" customHeight="1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</row>
    <row r="47" spans="1:26" s="40" customFormat="1" ht="12.75" customHeight="1" x14ac:dyDescent="0.2">
      <c r="A47" s="181" t="s">
        <v>41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78"/>
      <c r="O47" s="78"/>
      <c r="P47" s="78"/>
      <c r="Q47" s="78"/>
      <c r="R47" s="78"/>
      <c r="S47" s="39"/>
      <c r="T47" s="39"/>
      <c r="U47" s="39"/>
      <c r="V47" s="39"/>
      <c r="W47" s="39"/>
      <c r="X47" s="39"/>
      <c r="Y47" s="39"/>
      <c r="Z47" s="39"/>
    </row>
    <row r="48" spans="1:26" s="40" customFormat="1" ht="12.75" customHeight="1" x14ac:dyDescent="0.2">
      <c r="A48" s="182" t="s">
        <v>42</v>
      </c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79"/>
      <c r="O48" s="79"/>
      <c r="P48" s="79"/>
      <c r="Q48" s="79"/>
      <c r="R48" s="79"/>
      <c r="S48" s="39"/>
      <c r="T48" s="39"/>
      <c r="U48" s="39"/>
      <c r="V48" s="39"/>
      <c r="W48" s="39"/>
      <c r="X48" s="39"/>
      <c r="Y48" s="39"/>
      <c r="Z48" s="39"/>
    </row>
    <row r="49" spans="1:26" s="40" customFormat="1" ht="13.5" customHeight="1" x14ac:dyDescent="0.25">
      <c r="A49" s="37"/>
      <c r="B49" s="37"/>
      <c r="C49" s="37"/>
      <c r="D49" s="37"/>
      <c r="E49" s="37"/>
      <c r="F49" s="37"/>
      <c r="G49" s="37"/>
      <c r="H49" s="80"/>
      <c r="I49" s="81"/>
      <c r="J49" s="81"/>
      <c r="K49" s="81"/>
      <c r="L49" s="81"/>
      <c r="M49" s="37"/>
      <c r="N49" s="34"/>
      <c r="O49" s="34"/>
      <c r="P49" s="34"/>
      <c r="Q49" s="34"/>
      <c r="R49" s="34"/>
      <c r="S49" s="39"/>
      <c r="T49" s="39"/>
      <c r="U49" s="39"/>
      <c r="V49" s="39"/>
      <c r="W49" s="39"/>
      <c r="X49" s="39"/>
      <c r="Y49" s="39"/>
      <c r="Z49" s="39"/>
    </row>
    <row r="50" spans="1:26" s="40" customFormat="1" ht="12.75" customHeight="1" x14ac:dyDescent="0.2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78"/>
      <c r="O50" s="78"/>
      <c r="P50" s="78"/>
      <c r="Q50" s="78"/>
      <c r="R50" s="78"/>
      <c r="S50" s="39"/>
      <c r="T50" s="39"/>
      <c r="U50" s="39"/>
      <c r="V50" s="39"/>
      <c r="W50" s="39"/>
      <c r="X50" s="39"/>
      <c r="Y50" s="39"/>
      <c r="Z50" s="39"/>
    </row>
    <row r="51" spans="1:26" s="40" customFormat="1" ht="12.75" customHeight="1" x14ac:dyDescent="0.2">
      <c r="A51" s="182" t="s">
        <v>42</v>
      </c>
      <c r="B51" s="182"/>
      <c r="C51" s="182"/>
      <c r="D51" s="182"/>
      <c r="E51" s="182"/>
      <c r="F51" s="182"/>
      <c r="G51" s="182"/>
      <c r="H51" s="182"/>
      <c r="I51" s="182"/>
      <c r="J51" s="182"/>
      <c r="K51" s="182"/>
      <c r="L51" s="182"/>
      <c r="M51" s="182"/>
      <c r="N51" s="79"/>
      <c r="O51" s="79"/>
      <c r="P51" s="79"/>
      <c r="Q51" s="79"/>
      <c r="R51" s="79"/>
      <c r="S51" s="39"/>
      <c r="T51" s="39"/>
      <c r="U51" s="39"/>
      <c r="V51" s="39"/>
      <c r="W51" s="39"/>
      <c r="X51" s="39"/>
      <c r="Y51" s="39"/>
      <c r="Z51" s="39"/>
    </row>
    <row r="52" spans="1:26" s="40" customFormat="1" ht="13.5" customHeight="1" x14ac:dyDescent="0.25">
      <c r="A52" s="37"/>
      <c r="B52" s="37"/>
      <c r="C52" s="37"/>
      <c r="D52" s="37"/>
      <c r="E52" s="37"/>
      <c r="F52" s="37"/>
      <c r="G52" s="37"/>
      <c r="H52" s="80"/>
      <c r="I52" s="81"/>
      <c r="J52" s="81"/>
      <c r="K52" s="81"/>
      <c r="L52" s="81"/>
      <c r="M52" s="37"/>
      <c r="N52" s="34"/>
      <c r="O52" s="34"/>
      <c r="P52" s="34"/>
      <c r="Q52" s="34"/>
      <c r="R52" s="34"/>
      <c r="S52" s="39"/>
      <c r="T52" s="39"/>
      <c r="U52" s="39"/>
      <c r="V52" s="39"/>
      <c r="W52" s="39"/>
      <c r="X52" s="39"/>
      <c r="Y52" s="39"/>
      <c r="Z52" s="39"/>
    </row>
    <row r="53" spans="1:26" s="34" customFormat="1" ht="15" x14ac:dyDescent="0.25">
      <c r="A53" s="32"/>
      <c r="B53" s="32"/>
      <c r="C53" s="32"/>
      <c r="D53" s="32"/>
      <c r="E53" s="32"/>
      <c r="F53" s="32"/>
      <c r="G53" s="32"/>
      <c r="H53" s="37"/>
      <c r="I53" s="180"/>
      <c r="J53" s="180"/>
      <c r="K53" s="180"/>
      <c r="L53" s="180"/>
      <c r="M53" s="32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Z56"/>
  <sheetViews>
    <sheetView workbookViewId="0"/>
  </sheetViews>
  <sheetFormatPr defaultColWidth="9.140625" defaultRowHeight="11.25" customHeight="1" x14ac:dyDescent="0.2"/>
  <cols>
    <col min="1" max="1" width="9" style="82" customWidth="1"/>
    <col min="2" max="2" width="20.140625" style="82" customWidth="1"/>
    <col min="3" max="4" width="10.42578125" style="82" customWidth="1"/>
    <col min="5" max="5" width="13.28515625" style="82" customWidth="1"/>
    <col min="6" max="8" width="11.7109375" style="82" customWidth="1"/>
    <col min="9" max="10" width="12.7109375" style="82" customWidth="1"/>
    <col min="11" max="12" width="11.7109375" style="82" customWidth="1"/>
    <col min="13" max="13" width="12.7109375" style="82" customWidth="1"/>
    <col min="14" max="14" width="11.140625" style="82" customWidth="1"/>
    <col min="15" max="16" width="9.140625" style="82"/>
    <col min="17" max="17" width="8.42578125" style="82" customWidth="1"/>
    <col min="18" max="18" width="8.7109375" style="82" customWidth="1"/>
    <col min="19" max="20" width="160" style="77" hidden="1" customWidth="1"/>
    <col min="21" max="21" width="96.7109375" style="77" hidden="1" customWidth="1"/>
    <col min="22" max="22" width="160" style="77" hidden="1" customWidth="1"/>
    <col min="23" max="23" width="34.140625" style="77" hidden="1" customWidth="1"/>
    <col min="24" max="26" width="98.42578125" style="77" hidden="1" customWidth="1"/>
    <col min="27" max="16384" width="9.140625" style="82"/>
  </cols>
  <sheetData>
    <row r="1" spans="1:21" s="34" customFormat="1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21" s="34" customFormat="1" ht="15" x14ac:dyDescent="0.25">
      <c r="A2" s="155" t="s">
        <v>331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S2" s="35" t="s">
        <v>331</v>
      </c>
    </row>
    <row r="3" spans="1:21" s="34" customFormat="1" ht="15" x14ac:dyDescent="0.25">
      <c r="A3" s="154" t="s">
        <v>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21" s="34" customFormat="1" ht="15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1" s="34" customFormat="1" ht="28.5" customHeight="1" x14ac:dyDescent="0.25">
      <c r="A5" s="156" t="s">
        <v>130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21" s="34" customFormat="1" ht="21" customHeight="1" x14ac:dyDescent="0.25">
      <c r="A6" s="154" t="s">
        <v>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21" s="34" customFormat="1" ht="15" x14ac:dyDescent="0.25">
      <c r="A7" s="155" t="s">
        <v>452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T7" s="35" t="s">
        <v>345</v>
      </c>
    </row>
    <row r="8" spans="1:21" s="34" customFormat="1" ht="15.75" customHeight="1" x14ac:dyDescent="0.25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</row>
    <row r="9" spans="1:21" s="34" customFormat="1" ht="30.75" customHeight="1" x14ac:dyDescent="0.25">
      <c r="A9" s="32"/>
      <c r="B9" s="37" t="s">
        <v>3</v>
      </c>
      <c r="C9" s="160"/>
      <c r="D9" s="160"/>
      <c r="E9" s="160"/>
      <c r="F9" s="160"/>
      <c r="G9" s="160"/>
      <c r="H9" s="38"/>
      <c r="I9" s="38"/>
      <c r="J9" s="38"/>
      <c r="K9" s="38"/>
      <c r="L9" s="38"/>
      <c r="M9" s="38"/>
      <c r="N9" s="39"/>
      <c r="O9" s="39"/>
    </row>
    <row r="10" spans="1:21" s="34" customFormat="1" ht="12.75" customHeight="1" x14ac:dyDescent="0.25">
      <c r="B10" s="40" t="s">
        <v>4</v>
      </c>
      <c r="C10" s="40"/>
      <c r="D10" s="41"/>
      <c r="E10" s="42">
        <v>1.6040000000000001</v>
      </c>
      <c r="F10" s="43" t="s">
        <v>5</v>
      </c>
      <c r="H10" s="40"/>
      <c r="I10" s="40"/>
      <c r="J10" s="40"/>
      <c r="K10" s="40"/>
      <c r="L10" s="40"/>
      <c r="M10" s="44"/>
      <c r="N10" s="44"/>
      <c r="O10" s="40"/>
    </row>
    <row r="11" spans="1:21" s="34" customFormat="1" ht="12.75" customHeight="1" x14ac:dyDescent="0.25">
      <c r="B11" s="40" t="s">
        <v>6</v>
      </c>
      <c r="D11" s="41"/>
      <c r="E11" s="42">
        <v>1.337</v>
      </c>
      <c r="F11" s="43" t="s">
        <v>5</v>
      </c>
      <c r="H11" s="40"/>
      <c r="I11" s="40"/>
      <c r="J11" s="40"/>
      <c r="K11" s="40"/>
      <c r="L11" s="40"/>
      <c r="M11" s="44"/>
      <c r="N11" s="44"/>
      <c r="O11" s="40"/>
    </row>
    <row r="12" spans="1:21" s="34" customFormat="1" ht="12.75" customHeight="1" x14ac:dyDescent="0.25">
      <c r="B12" s="40" t="s">
        <v>7</v>
      </c>
      <c r="C12" s="40"/>
      <c r="D12" s="41"/>
      <c r="E12" s="42">
        <v>8.6999999999999994E-2</v>
      </c>
      <c r="F12" s="43" t="s">
        <v>5</v>
      </c>
      <c r="H12" s="40"/>
      <c r="J12" s="40"/>
      <c r="K12" s="40"/>
      <c r="L12" s="40"/>
      <c r="M12" s="45"/>
      <c r="N12" s="46"/>
      <c r="O12" s="47"/>
    </row>
    <row r="13" spans="1:21" s="34" customFormat="1" ht="12.75" customHeight="1" x14ac:dyDescent="0.25">
      <c r="B13" s="40" t="s">
        <v>8</v>
      </c>
      <c r="C13" s="40"/>
      <c r="D13" s="48"/>
      <c r="E13" s="49"/>
      <c r="F13" s="43" t="s">
        <v>9</v>
      </c>
      <c r="H13" s="40"/>
      <c r="J13" s="40"/>
      <c r="K13" s="40"/>
      <c r="L13" s="40"/>
      <c r="M13" s="50"/>
      <c r="N13" s="50"/>
      <c r="O13" s="43"/>
    </row>
    <row r="14" spans="1:21" s="34" customFormat="1" ht="23.25" customHeight="1" x14ac:dyDescent="0.25">
      <c r="B14" s="40" t="s">
        <v>10</v>
      </c>
      <c r="C14" s="40"/>
      <c r="E14" s="45"/>
      <c r="F14" s="161" t="s">
        <v>443</v>
      </c>
      <c r="G14" s="161"/>
      <c r="H14" s="161"/>
      <c r="I14" s="161"/>
      <c r="J14" s="161"/>
      <c r="K14" s="161"/>
      <c r="L14" s="161"/>
      <c r="M14" s="161"/>
      <c r="N14" s="50"/>
      <c r="O14" s="43"/>
      <c r="U14" s="39" t="s">
        <v>11</v>
      </c>
    </row>
    <row r="15" spans="1:21" s="34" customFormat="1" ht="15" x14ac:dyDescent="0.25">
      <c r="A15" s="40"/>
      <c r="B15" s="40"/>
      <c r="D15" s="45"/>
      <c r="E15" s="47"/>
      <c r="F15" s="51"/>
      <c r="G15" s="52"/>
      <c r="H15" s="40"/>
      <c r="I15" s="40"/>
      <c r="J15" s="40"/>
      <c r="K15" s="40"/>
      <c r="L15" s="40"/>
      <c r="M15" s="40"/>
      <c r="N15" s="40"/>
    </row>
    <row r="16" spans="1:21" s="34" customFormat="1" ht="15" x14ac:dyDescent="0.25">
      <c r="A16" s="53"/>
    </row>
    <row r="17" spans="1:25" s="34" customFormat="1" ht="36" customHeight="1" x14ac:dyDescent="0.25">
      <c r="A17" s="162" t="s">
        <v>12</v>
      </c>
      <c r="B17" s="162" t="s">
        <v>13</v>
      </c>
      <c r="C17" s="162" t="s">
        <v>14</v>
      </c>
      <c r="D17" s="162"/>
      <c r="E17" s="162"/>
      <c r="F17" s="162" t="s">
        <v>15</v>
      </c>
      <c r="G17" s="163" t="s">
        <v>16</v>
      </c>
      <c r="H17" s="164"/>
      <c r="I17" s="163" t="s">
        <v>17</v>
      </c>
      <c r="J17" s="165"/>
      <c r="K17" s="164"/>
      <c r="L17" s="166" t="s">
        <v>444</v>
      </c>
      <c r="M17" s="167"/>
    </row>
    <row r="18" spans="1:25" s="34" customFormat="1" ht="46.5" customHeight="1" x14ac:dyDescent="0.25">
      <c r="A18" s="162"/>
      <c r="B18" s="162"/>
      <c r="C18" s="162"/>
      <c r="D18" s="162"/>
      <c r="E18" s="162"/>
      <c r="F18" s="162"/>
      <c r="G18" s="54" t="s">
        <v>18</v>
      </c>
      <c r="H18" s="54" t="s">
        <v>19</v>
      </c>
      <c r="I18" s="162" t="s">
        <v>18</v>
      </c>
      <c r="J18" s="170" t="s">
        <v>20</v>
      </c>
      <c r="K18" s="54" t="s">
        <v>19</v>
      </c>
      <c r="L18" s="168"/>
      <c r="M18" s="169"/>
    </row>
    <row r="19" spans="1:25" s="34" customFormat="1" ht="24" x14ac:dyDescent="0.25">
      <c r="A19" s="162"/>
      <c r="B19" s="162"/>
      <c r="C19" s="162"/>
      <c r="D19" s="162"/>
      <c r="E19" s="162"/>
      <c r="F19" s="162"/>
      <c r="G19" s="54" t="s">
        <v>20</v>
      </c>
      <c r="H19" s="55" t="s">
        <v>21</v>
      </c>
      <c r="I19" s="162"/>
      <c r="J19" s="171"/>
      <c r="K19" s="55" t="s">
        <v>21</v>
      </c>
      <c r="L19" s="54" t="s">
        <v>22</v>
      </c>
      <c r="M19" s="54" t="s">
        <v>23</v>
      </c>
    </row>
    <row r="20" spans="1:25" s="34" customFormat="1" ht="15" x14ac:dyDescent="0.25">
      <c r="A20" s="56">
        <v>1</v>
      </c>
      <c r="B20" s="56">
        <v>2</v>
      </c>
      <c r="C20" s="172">
        <v>3</v>
      </c>
      <c r="D20" s="172"/>
      <c r="E20" s="172"/>
      <c r="F20" s="56">
        <v>4</v>
      </c>
      <c r="G20" s="56">
        <v>5</v>
      </c>
      <c r="H20" s="56">
        <v>6</v>
      </c>
      <c r="I20" s="56">
        <v>7</v>
      </c>
      <c r="J20" s="56">
        <v>8</v>
      </c>
      <c r="K20" s="56">
        <v>9</v>
      </c>
      <c r="L20" s="56">
        <v>10</v>
      </c>
      <c r="M20" s="56">
        <v>11</v>
      </c>
    </row>
    <row r="21" spans="1:25" s="34" customFormat="1" ht="15" x14ac:dyDescent="0.25">
      <c r="A21" s="173" t="s">
        <v>24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5"/>
      <c r="V21" s="57" t="s">
        <v>24</v>
      </c>
    </row>
    <row r="22" spans="1:25" s="34" customFormat="1" ht="68.25" x14ac:dyDescent="0.25">
      <c r="A22" s="58" t="s">
        <v>25</v>
      </c>
      <c r="B22" s="59" t="s">
        <v>77</v>
      </c>
      <c r="C22" s="176" t="s">
        <v>78</v>
      </c>
      <c r="D22" s="176"/>
      <c r="E22" s="176"/>
      <c r="F22" s="60">
        <v>1</v>
      </c>
      <c r="G22" s="61">
        <v>524.48</v>
      </c>
      <c r="H22" s="61" t="s">
        <v>79</v>
      </c>
      <c r="I22" s="61">
        <v>524</v>
      </c>
      <c r="J22" s="61"/>
      <c r="K22" s="62" t="s">
        <v>80</v>
      </c>
      <c r="L22" s="63">
        <v>0</v>
      </c>
      <c r="M22" s="63">
        <v>0</v>
      </c>
      <c r="V22" s="57"/>
      <c r="W22" s="64" t="s">
        <v>78</v>
      </c>
    </row>
    <row r="23" spans="1:25" s="34" customFormat="1" ht="15" x14ac:dyDescent="0.25">
      <c r="A23" s="65"/>
      <c r="B23" s="66"/>
      <c r="C23" s="66"/>
      <c r="D23" s="66"/>
      <c r="E23" s="67" t="s">
        <v>343</v>
      </c>
      <c r="F23" s="68"/>
      <c r="G23" s="69"/>
      <c r="H23" s="41"/>
      <c r="I23" s="70">
        <v>105</v>
      </c>
      <c r="J23" s="71"/>
      <c r="K23" s="71"/>
      <c r="L23" s="72"/>
      <c r="M23" s="73"/>
      <c r="V23" s="57"/>
      <c r="W23" s="64"/>
    </row>
    <row r="24" spans="1:25" s="34" customFormat="1" ht="15" x14ac:dyDescent="0.25">
      <c r="A24" s="65"/>
      <c r="B24" s="66"/>
      <c r="C24" s="66"/>
      <c r="D24" s="66"/>
      <c r="E24" s="67" t="s">
        <v>344</v>
      </c>
      <c r="F24" s="68"/>
      <c r="G24" s="69"/>
      <c r="H24" s="41"/>
      <c r="I24" s="70">
        <v>94</v>
      </c>
      <c r="J24" s="71"/>
      <c r="K24" s="71"/>
      <c r="L24" s="72"/>
      <c r="M24" s="73"/>
      <c r="V24" s="57"/>
      <c r="W24" s="64"/>
    </row>
    <row r="25" spans="1:25" s="34" customFormat="1" ht="23.25" x14ac:dyDescent="0.25">
      <c r="A25" s="58" t="s">
        <v>73</v>
      </c>
      <c r="B25" s="59" t="s">
        <v>346</v>
      </c>
      <c r="C25" s="176" t="s">
        <v>347</v>
      </c>
      <c r="D25" s="176"/>
      <c r="E25" s="176"/>
      <c r="F25" s="83">
        <v>0.83</v>
      </c>
      <c r="G25" s="61">
        <v>536.13</v>
      </c>
      <c r="H25" s="61"/>
      <c r="I25" s="61">
        <v>445</v>
      </c>
      <c r="J25" s="61"/>
      <c r="K25" s="62"/>
      <c r="L25" s="63">
        <v>0</v>
      </c>
      <c r="M25" s="63">
        <v>0</v>
      </c>
      <c r="V25" s="57"/>
      <c r="W25" s="64" t="s">
        <v>347</v>
      </c>
    </row>
    <row r="26" spans="1:25" s="34" customFormat="1" ht="15" x14ac:dyDescent="0.25">
      <c r="A26" s="84"/>
      <c r="B26" s="85"/>
      <c r="C26" s="86" t="s">
        <v>348</v>
      </c>
      <c r="D26" s="87"/>
      <c r="E26" s="87"/>
      <c r="F26" s="87"/>
      <c r="G26" s="87"/>
      <c r="H26" s="87"/>
      <c r="I26" s="87"/>
      <c r="J26" s="87"/>
      <c r="K26" s="87"/>
      <c r="L26" s="87"/>
      <c r="M26" s="88"/>
      <c r="V26" s="57"/>
      <c r="W26" s="64"/>
    </row>
    <row r="27" spans="1:25" s="34" customFormat="1" ht="22.5" x14ac:dyDescent="0.25">
      <c r="A27" s="157" t="s">
        <v>26</v>
      </c>
      <c r="B27" s="158"/>
      <c r="C27" s="158"/>
      <c r="D27" s="158"/>
      <c r="E27" s="158"/>
      <c r="F27" s="158"/>
      <c r="G27" s="158"/>
      <c r="H27" s="159"/>
      <c r="I27" s="61">
        <v>969</v>
      </c>
      <c r="J27" s="61"/>
      <c r="K27" s="61" t="s">
        <v>80</v>
      </c>
      <c r="L27" s="74"/>
      <c r="M27" s="74"/>
      <c r="X27" s="64" t="s">
        <v>26</v>
      </c>
    </row>
    <row r="28" spans="1:25" s="34" customFormat="1" ht="15" x14ac:dyDescent="0.25">
      <c r="A28" s="157" t="s">
        <v>27</v>
      </c>
      <c r="B28" s="158"/>
      <c r="C28" s="158"/>
      <c r="D28" s="158"/>
      <c r="E28" s="158"/>
      <c r="F28" s="158"/>
      <c r="G28" s="158"/>
      <c r="H28" s="159"/>
      <c r="I28" s="61">
        <v>194</v>
      </c>
      <c r="J28" s="61"/>
      <c r="K28" s="61"/>
      <c r="L28" s="74"/>
      <c r="M28" s="74"/>
      <c r="X28" s="64" t="s">
        <v>27</v>
      </c>
    </row>
    <row r="29" spans="1:25" s="34" customFormat="1" ht="15" x14ac:dyDescent="0.25">
      <c r="A29" s="177" t="s">
        <v>28</v>
      </c>
      <c r="B29" s="178"/>
      <c r="C29" s="178"/>
      <c r="D29" s="178"/>
      <c r="E29" s="178"/>
      <c r="F29" s="178"/>
      <c r="G29" s="178"/>
      <c r="H29" s="179"/>
      <c r="I29" s="75"/>
      <c r="J29" s="75"/>
      <c r="K29" s="75"/>
      <c r="L29" s="76"/>
      <c r="M29" s="76"/>
      <c r="X29" s="64"/>
      <c r="Y29" s="77" t="s">
        <v>28</v>
      </c>
    </row>
    <row r="30" spans="1:25" s="34" customFormat="1" ht="15" x14ac:dyDescent="0.25">
      <c r="A30" s="177" t="s">
        <v>349</v>
      </c>
      <c r="B30" s="178"/>
      <c r="C30" s="178"/>
      <c r="D30" s="178"/>
      <c r="E30" s="178"/>
      <c r="F30" s="178"/>
      <c r="G30" s="178"/>
      <c r="H30" s="179"/>
      <c r="I30" s="75">
        <v>194</v>
      </c>
      <c r="J30" s="75"/>
      <c r="K30" s="75"/>
      <c r="L30" s="76"/>
      <c r="M30" s="76"/>
      <c r="X30" s="64"/>
      <c r="Y30" s="77" t="s">
        <v>349</v>
      </c>
    </row>
    <row r="31" spans="1:25" s="34" customFormat="1" ht="15" x14ac:dyDescent="0.25">
      <c r="A31" s="157" t="s">
        <v>29</v>
      </c>
      <c r="B31" s="158"/>
      <c r="C31" s="158"/>
      <c r="D31" s="158"/>
      <c r="E31" s="158"/>
      <c r="F31" s="158"/>
      <c r="G31" s="158"/>
      <c r="H31" s="159"/>
      <c r="I31" s="61">
        <v>174</v>
      </c>
      <c r="J31" s="61"/>
      <c r="K31" s="61"/>
      <c r="L31" s="74"/>
      <c r="M31" s="74"/>
      <c r="X31" s="64" t="s">
        <v>29</v>
      </c>
    </row>
    <row r="32" spans="1:25" s="34" customFormat="1" ht="15" x14ac:dyDescent="0.25">
      <c r="A32" s="177" t="s">
        <v>28</v>
      </c>
      <c r="B32" s="178"/>
      <c r="C32" s="178"/>
      <c r="D32" s="178"/>
      <c r="E32" s="178"/>
      <c r="F32" s="178"/>
      <c r="G32" s="178"/>
      <c r="H32" s="179"/>
      <c r="I32" s="75"/>
      <c r="J32" s="75"/>
      <c r="K32" s="75"/>
      <c r="L32" s="76"/>
      <c r="M32" s="76"/>
      <c r="X32" s="64"/>
      <c r="Y32" s="77" t="s">
        <v>28</v>
      </c>
    </row>
    <row r="33" spans="1:26" s="34" customFormat="1" ht="15" x14ac:dyDescent="0.25">
      <c r="A33" s="177" t="s">
        <v>350</v>
      </c>
      <c r="B33" s="178"/>
      <c r="C33" s="178"/>
      <c r="D33" s="178"/>
      <c r="E33" s="178"/>
      <c r="F33" s="178"/>
      <c r="G33" s="178"/>
      <c r="H33" s="179"/>
      <c r="I33" s="75">
        <v>174</v>
      </c>
      <c r="J33" s="75"/>
      <c r="K33" s="75"/>
      <c r="L33" s="76"/>
      <c r="M33" s="76"/>
      <c r="X33" s="64"/>
      <c r="Y33" s="77" t="s">
        <v>350</v>
      </c>
    </row>
    <row r="34" spans="1:26" s="34" customFormat="1" ht="15" x14ac:dyDescent="0.25">
      <c r="A34" s="157" t="s">
        <v>30</v>
      </c>
      <c r="B34" s="158"/>
      <c r="C34" s="158"/>
      <c r="D34" s="158"/>
      <c r="E34" s="158"/>
      <c r="F34" s="158"/>
      <c r="G34" s="158"/>
      <c r="H34" s="159"/>
      <c r="I34" s="61"/>
      <c r="J34" s="61"/>
      <c r="K34" s="61"/>
      <c r="L34" s="74"/>
      <c r="M34" s="74"/>
      <c r="X34" s="64" t="s">
        <v>30</v>
      </c>
    </row>
    <row r="35" spans="1:26" s="34" customFormat="1" ht="15" x14ac:dyDescent="0.25">
      <c r="A35" s="177" t="s">
        <v>31</v>
      </c>
      <c r="B35" s="178"/>
      <c r="C35" s="178"/>
      <c r="D35" s="178"/>
      <c r="E35" s="178"/>
      <c r="F35" s="178"/>
      <c r="G35" s="178"/>
      <c r="H35" s="179"/>
      <c r="I35" s="75"/>
      <c r="J35" s="75"/>
      <c r="K35" s="75"/>
      <c r="L35" s="76"/>
      <c r="M35" s="76"/>
      <c r="X35" s="64"/>
      <c r="Y35" s="77" t="s">
        <v>31</v>
      </c>
    </row>
    <row r="36" spans="1:26" s="34" customFormat="1" ht="22.5" x14ac:dyDescent="0.25">
      <c r="A36" s="177" t="s">
        <v>85</v>
      </c>
      <c r="B36" s="178"/>
      <c r="C36" s="178"/>
      <c r="D36" s="178"/>
      <c r="E36" s="178"/>
      <c r="F36" s="178"/>
      <c r="G36" s="178"/>
      <c r="H36" s="179"/>
      <c r="I36" s="75">
        <v>969</v>
      </c>
      <c r="J36" s="75"/>
      <c r="K36" s="75" t="s">
        <v>80</v>
      </c>
      <c r="L36" s="76"/>
      <c r="M36" s="76"/>
      <c r="X36" s="64"/>
      <c r="Y36" s="77" t="s">
        <v>85</v>
      </c>
    </row>
    <row r="37" spans="1:26" s="34" customFormat="1" ht="15" x14ac:dyDescent="0.25">
      <c r="A37" s="177" t="s">
        <v>351</v>
      </c>
      <c r="B37" s="178"/>
      <c r="C37" s="178"/>
      <c r="D37" s="178"/>
      <c r="E37" s="178"/>
      <c r="F37" s="178"/>
      <c r="G37" s="178"/>
      <c r="H37" s="179"/>
      <c r="I37" s="75">
        <v>194</v>
      </c>
      <c r="J37" s="75"/>
      <c r="K37" s="75"/>
      <c r="L37" s="76"/>
      <c r="M37" s="76"/>
      <c r="X37" s="64"/>
      <c r="Y37" s="77" t="s">
        <v>351</v>
      </c>
    </row>
    <row r="38" spans="1:26" s="34" customFormat="1" ht="15" x14ac:dyDescent="0.25">
      <c r="A38" s="177" t="s">
        <v>352</v>
      </c>
      <c r="B38" s="178"/>
      <c r="C38" s="178"/>
      <c r="D38" s="178"/>
      <c r="E38" s="178"/>
      <c r="F38" s="178"/>
      <c r="G38" s="178"/>
      <c r="H38" s="179"/>
      <c r="I38" s="75">
        <v>174</v>
      </c>
      <c r="J38" s="75"/>
      <c r="K38" s="75"/>
      <c r="L38" s="76"/>
      <c r="M38" s="76"/>
      <c r="X38" s="64"/>
      <c r="Y38" s="77" t="s">
        <v>352</v>
      </c>
    </row>
    <row r="39" spans="1:26" s="34" customFormat="1" ht="15" x14ac:dyDescent="0.25">
      <c r="A39" s="177" t="s">
        <v>33</v>
      </c>
      <c r="B39" s="178"/>
      <c r="C39" s="178"/>
      <c r="D39" s="178"/>
      <c r="E39" s="178"/>
      <c r="F39" s="178"/>
      <c r="G39" s="178"/>
      <c r="H39" s="179"/>
      <c r="I39" s="75">
        <v>1337</v>
      </c>
      <c r="J39" s="75"/>
      <c r="K39" s="75"/>
      <c r="L39" s="76"/>
      <c r="M39" s="76"/>
      <c r="X39" s="64"/>
      <c r="Y39" s="77" t="s">
        <v>33</v>
      </c>
    </row>
    <row r="40" spans="1:26" s="34" customFormat="1" ht="15" x14ac:dyDescent="0.25">
      <c r="A40" s="177" t="s">
        <v>34</v>
      </c>
      <c r="B40" s="178"/>
      <c r="C40" s="178"/>
      <c r="D40" s="178"/>
      <c r="E40" s="178"/>
      <c r="F40" s="178"/>
      <c r="G40" s="178"/>
      <c r="H40" s="179"/>
      <c r="I40" s="75">
        <v>1337</v>
      </c>
      <c r="J40" s="75"/>
      <c r="K40" s="75"/>
      <c r="L40" s="76"/>
      <c r="M40" s="76"/>
      <c r="X40" s="64"/>
      <c r="Y40" s="77" t="s">
        <v>34</v>
      </c>
    </row>
    <row r="41" spans="1:26" s="34" customFormat="1" ht="15" x14ac:dyDescent="0.25">
      <c r="A41" s="177" t="s">
        <v>35</v>
      </c>
      <c r="B41" s="178"/>
      <c r="C41" s="178"/>
      <c r="D41" s="178"/>
      <c r="E41" s="178"/>
      <c r="F41" s="178"/>
      <c r="G41" s="178"/>
      <c r="H41" s="179"/>
      <c r="I41" s="75"/>
      <c r="J41" s="75"/>
      <c r="K41" s="75"/>
      <c r="L41" s="76"/>
      <c r="M41" s="76"/>
      <c r="X41" s="64"/>
      <c r="Y41" s="77" t="s">
        <v>35</v>
      </c>
    </row>
    <row r="42" spans="1:26" s="34" customFormat="1" ht="15" x14ac:dyDescent="0.25">
      <c r="A42" s="177" t="s">
        <v>86</v>
      </c>
      <c r="B42" s="178"/>
      <c r="C42" s="178"/>
      <c r="D42" s="178"/>
      <c r="E42" s="178"/>
      <c r="F42" s="178"/>
      <c r="G42" s="178"/>
      <c r="H42" s="179"/>
      <c r="I42" s="75">
        <v>445</v>
      </c>
      <c r="J42" s="75"/>
      <c r="K42" s="75"/>
      <c r="L42" s="76"/>
      <c r="M42" s="76"/>
      <c r="X42" s="64"/>
      <c r="Y42" s="77" t="s">
        <v>86</v>
      </c>
    </row>
    <row r="43" spans="1:26" s="34" customFormat="1" ht="15" x14ac:dyDescent="0.25">
      <c r="A43" s="177" t="s">
        <v>36</v>
      </c>
      <c r="B43" s="178"/>
      <c r="C43" s="178"/>
      <c r="D43" s="178"/>
      <c r="E43" s="178"/>
      <c r="F43" s="178"/>
      <c r="G43" s="178"/>
      <c r="H43" s="179"/>
      <c r="I43" s="75">
        <v>524</v>
      </c>
      <c r="J43" s="75"/>
      <c r="K43" s="75"/>
      <c r="L43" s="76"/>
      <c r="M43" s="76"/>
      <c r="X43" s="64"/>
      <c r="Y43" s="77" t="s">
        <v>36</v>
      </c>
    </row>
    <row r="44" spans="1:26" s="34" customFormat="1" ht="15" x14ac:dyDescent="0.25">
      <c r="A44" s="177" t="s">
        <v>37</v>
      </c>
      <c r="B44" s="178"/>
      <c r="C44" s="178"/>
      <c r="D44" s="178"/>
      <c r="E44" s="178"/>
      <c r="F44" s="178"/>
      <c r="G44" s="178"/>
      <c r="H44" s="179"/>
      <c r="I44" s="75">
        <v>87</v>
      </c>
      <c r="J44" s="75"/>
      <c r="K44" s="75"/>
      <c r="L44" s="76"/>
      <c r="M44" s="76"/>
      <c r="X44" s="64"/>
      <c r="Y44" s="77" t="s">
        <v>37</v>
      </c>
    </row>
    <row r="45" spans="1:26" s="34" customFormat="1" ht="15" x14ac:dyDescent="0.25">
      <c r="A45" s="177" t="s">
        <v>38</v>
      </c>
      <c r="B45" s="178"/>
      <c r="C45" s="178"/>
      <c r="D45" s="178"/>
      <c r="E45" s="178"/>
      <c r="F45" s="178"/>
      <c r="G45" s="178"/>
      <c r="H45" s="179"/>
      <c r="I45" s="75">
        <v>194</v>
      </c>
      <c r="J45" s="75"/>
      <c r="K45" s="75"/>
      <c r="L45" s="76"/>
      <c r="M45" s="76"/>
      <c r="X45" s="64"/>
      <c r="Y45" s="77" t="s">
        <v>38</v>
      </c>
    </row>
    <row r="46" spans="1:26" s="34" customFormat="1" ht="15" x14ac:dyDescent="0.25">
      <c r="A46" s="177" t="s">
        <v>39</v>
      </c>
      <c r="B46" s="178"/>
      <c r="C46" s="178"/>
      <c r="D46" s="178"/>
      <c r="E46" s="178"/>
      <c r="F46" s="178"/>
      <c r="G46" s="178"/>
      <c r="H46" s="179"/>
      <c r="I46" s="75">
        <v>174</v>
      </c>
      <c r="J46" s="75"/>
      <c r="K46" s="75"/>
      <c r="L46" s="76"/>
      <c r="M46" s="76"/>
      <c r="X46" s="64"/>
      <c r="Y46" s="77" t="s">
        <v>39</v>
      </c>
    </row>
    <row r="47" spans="1:26" s="34" customFormat="1" ht="15" x14ac:dyDescent="0.25">
      <c r="A47" s="177" t="s">
        <v>453</v>
      </c>
      <c r="B47" s="178"/>
      <c r="C47" s="178"/>
      <c r="D47" s="178"/>
      <c r="E47" s="178"/>
      <c r="F47" s="178"/>
      <c r="G47" s="178"/>
      <c r="H47" s="179"/>
      <c r="I47" s="75">
        <v>267.39999999999998</v>
      </c>
      <c r="J47" s="75"/>
      <c r="K47" s="75"/>
      <c r="L47" s="76"/>
      <c r="M47" s="76"/>
      <c r="X47" s="64"/>
      <c r="Y47" s="77" t="s">
        <v>453</v>
      </c>
    </row>
    <row r="48" spans="1:26" s="34" customFormat="1" ht="15" x14ac:dyDescent="0.25">
      <c r="A48" s="157" t="s">
        <v>40</v>
      </c>
      <c r="B48" s="158"/>
      <c r="C48" s="158"/>
      <c r="D48" s="158"/>
      <c r="E48" s="158"/>
      <c r="F48" s="158"/>
      <c r="G48" s="158"/>
      <c r="H48" s="159"/>
      <c r="I48" s="61">
        <v>1604.4</v>
      </c>
      <c r="J48" s="61"/>
      <c r="K48" s="61"/>
      <c r="L48" s="74"/>
      <c r="M48" s="74"/>
      <c r="X48" s="64"/>
      <c r="Z48" s="64" t="s">
        <v>40</v>
      </c>
    </row>
    <row r="49" spans="1:26" s="34" customFormat="1" ht="53.25" customHeight="1" x14ac:dyDescent="0.2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</row>
    <row r="50" spans="1:26" s="40" customFormat="1" ht="12.75" customHeight="1" x14ac:dyDescent="0.2">
      <c r="A50" s="181" t="s">
        <v>41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78"/>
      <c r="O50" s="78"/>
      <c r="P50" s="78"/>
      <c r="Q50" s="78"/>
      <c r="R50" s="78"/>
      <c r="S50" s="39"/>
      <c r="T50" s="39"/>
      <c r="U50" s="39"/>
      <c r="V50" s="39"/>
      <c r="W50" s="39"/>
      <c r="X50" s="39"/>
      <c r="Y50" s="39"/>
      <c r="Z50" s="39"/>
    </row>
    <row r="51" spans="1:26" s="40" customFormat="1" ht="12.75" customHeight="1" x14ac:dyDescent="0.2">
      <c r="A51" s="182" t="s">
        <v>42</v>
      </c>
      <c r="B51" s="182"/>
      <c r="C51" s="182"/>
      <c r="D51" s="182"/>
      <c r="E51" s="182"/>
      <c r="F51" s="182"/>
      <c r="G51" s="182"/>
      <c r="H51" s="182"/>
      <c r="I51" s="182"/>
      <c r="J51" s="182"/>
      <c r="K51" s="182"/>
      <c r="L51" s="182"/>
      <c r="M51" s="182"/>
      <c r="N51" s="79"/>
      <c r="O51" s="79"/>
      <c r="P51" s="79"/>
      <c r="Q51" s="79"/>
      <c r="R51" s="79"/>
      <c r="S51" s="39"/>
      <c r="T51" s="39"/>
      <c r="U51" s="39"/>
      <c r="V51" s="39"/>
      <c r="W51" s="39"/>
      <c r="X51" s="39"/>
      <c r="Y51" s="39"/>
      <c r="Z51" s="39"/>
    </row>
    <row r="52" spans="1:26" s="40" customFormat="1" ht="13.5" customHeight="1" x14ac:dyDescent="0.25">
      <c r="A52" s="37"/>
      <c r="B52" s="37"/>
      <c r="C52" s="37"/>
      <c r="D52" s="37"/>
      <c r="E52" s="37"/>
      <c r="F52" s="37"/>
      <c r="G52" s="37"/>
      <c r="H52" s="80"/>
      <c r="I52" s="81"/>
      <c r="J52" s="81"/>
      <c r="K52" s="81"/>
      <c r="L52" s="81"/>
      <c r="M52" s="37"/>
      <c r="N52" s="34"/>
      <c r="O52" s="34"/>
      <c r="P52" s="34"/>
      <c r="Q52" s="34"/>
      <c r="R52" s="34"/>
      <c r="S52" s="39"/>
      <c r="T52" s="39"/>
      <c r="U52" s="39"/>
      <c r="V52" s="39"/>
      <c r="W52" s="39"/>
      <c r="X52" s="39"/>
      <c r="Y52" s="39"/>
      <c r="Z52" s="39"/>
    </row>
    <row r="53" spans="1:26" s="40" customFormat="1" ht="12.75" customHeight="1" x14ac:dyDescent="0.2">
      <c r="A53" s="181" t="s">
        <v>43</v>
      </c>
      <c r="B53" s="181"/>
      <c r="C53" s="181"/>
      <c r="D53" s="181"/>
      <c r="E53" s="181"/>
      <c r="F53" s="181"/>
      <c r="G53" s="181"/>
      <c r="H53" s="181"/>
      <c r="I53" s="181"/>
      <c r="J53" s="181"/>
      <c r="K53" s="181"/>
      <c r="L53" s="181"/>
      <c r="M53" s="181"/>
      <c r="N53" s="78"/>
      <c r="O53" s="78"/>
      <c r="P53" s="78"/>
      <c r="Q53" s="78"/>
      <c r="R53" s="78"/>
      <c r="S53" s="39"/>
      <c r="T53" s="39"/>
      <c r="U53" s="39"/>
      <c r="V53" s="39"/>
      <c r="W53" s="39"/>
      <c r="X53" s="39"/>
      <c r="Y53" s="39"/>
      <c r="Z53" s="39"/>
    </row>
    <row r="54" spans="1:26" s="40" customFormat="1" ht="12.75" customHeight="1" x14ac:dyDescent="0.2">
      <c r="A54" s="182" t="s">
        <v>42</v>
      </c>
      <c r="B54" s="182"/>
      <c r="C54" s="182"/>
      <c r="D54" s="182"/>
      <c r="E54" s="182"/>
      <c r="F54" s="182"/>
      <c r="G54" s="182"/>
      <c r="H54" s="182"/>
      <c r="I54" s="182"/>
      <c r="J54" s="182"/>
      <c r="K54" s="182"/>
      <c r="L54" s="182"/>
      <c r="M54" s="182"/>
      <c r="N54" s="79"/>
      <c r="O54" s="79"/>
      <c r="P54" s="79"/>
      <c r="Q54" s="79"/>
      <c r="R54" s="79"/>
      <c r="S54" s="39"/>
      <c r="T54" s="39"/>
      <c r="U54" s="39"/>
      <c r="V54" s="39"/>
      <c r="W54" s="39"/>
      <c r="X54" s="39"/>
      <c r="Y54" s="39"/>
      <c r="Z54" s="39"/>
    </row>
    <row r="55" spans="1:26" s="40" customFormat="1" ht="13.5" customHeight="1" x14ac:dyDescent="0.25">
      <c r="A55" s="37"/>
      <c r="B55" s="37"/>
      <c r="C55" s="37"/>
      <c r="D55" s="37"/>
      <c r="E55" s="37"/>
      <c r="F55" s="37"/>
      <c r="G55" s="37"/>
      <c r="H55" s="80"/>
      <c r="I55" s="81"/>
      <c r="J55" s="81"/>
      <c r="K55" s="81"/>
      <c r="L55" s="81"/>
      <c r="M55" s="37"/>
      <c r="N55" s="34"/>
      <c r="O55" s="34"/>
      <c r="P55" s="34"/>
      <c r="Q55" s="34"/>
      <c r="R55" s="34"/>
      <c r="S55" s="39"/>
      <c r="T55" s="39"/>
      <c r="U55" s="39"/>
      <c r="V55" s="39"/>
      <c r="W55" s="39"/>
      <c r="X55" s="39"/>
      <c r="Y55" s="39"/>
      <c r="Z55" s="39"/>
    </row>
    <row r="56" spans="1:26" s="34" customFormat="1" ht="15" x14ac:dyDescent="0.25">
      <c r="A56" s="32"/>
      <c r="B56" s="32"/>
      <c r="C56" s="32"/>
      <c r="D56" s="32"/>
      <c r="E56" s="32"/>
      <c r="F56" s="32"/>
      <c r="G56" s="32"/>
      <c r="H56" s="37"/>
      <c r="I56" s="180"/>
      <c r="J56" s="180"/>
      <c r="K56" s="180"/>
      <c r="L56" s="180"/>
      <c r="M56" s="32"/>
    </row>
  </sheetData>
  <mergeCells count="48">
    <mergeCell ref="A54:M54"/>
    <mergeCell ref="I56:L56"/>
    <mergeCell ref="A46:H46"/>
    <mergeCell ref="A47:H47"/>
    <mergeCell ref="A48:H48"/>
    <mergeCell ref="A50:M50"/>
    <mergeCell ref="A51:M51"/>
    <mergeCell ref="A53:M53"/>
    <mergeCell ref="A45:H45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44:H44"/>
    <mergeCell ref="A33:H33"/>
    <mergeCell ref="J18:J19"/>
    <mergeCell ref="C20:E20"/>
    <mergeCell ref="A21:M21"/>
    <mergeCell ref="C22:E22"/>
    <mergeCell ref="C25:E25"/>
    <mergeCell ref="A27:H27"/>
    <mergeCell ref="A28:H28"/>
    <mergeCell ref="A29:H29"/>
    <mergeCell ref="A30:H30"/>
    <mergeCell ref="A31:H31"/>
    <mergeCell ref="A32:H32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2" customWidth="1"/>
    <col min="2" max="2" width="20.140625" style="82" customWidth="1"/>
    <col min="3" max="4" width="10.42578125" style="82" customWidth="1"/>
    <col min="5" max="5" width="13.28515625" style="82" customWidth="1"/>
    <col min="6" max="8" width="11.7109375" style="82" customWidth="1"/>
    <col min="9" max="10" width="12.7109375" style="82" customWidth="1"/>
    <col min="11" max="12" width="11.7109375" style="82" customWidth="1"/>
    <col min="13" max="13" width="12.7109375" style="82" customWidth="1"/>
    <col min="14" max="14" width="11.140625" style="82" customWidth="1"/>
    <col min="15" max="16" width="9.140625" style="82"/>
    <col min="17" max="17" width="8.42578125" style="82" customWidth="1"/>
    <col min="18" max="18" width="8.7109375" style="82" customWidth="1"/>
    <col min="19" max="20" width="160" style="77" hidden="1" customWidth="1"/>
    <col min="21" max="21" width="96.7109375" style="77" hidden="1" customWidth="1"/>
    <col min="22" max="22" width="160" style="77" hidden="1" customWidth="1"/>
    <col min="23" max="23" width="34.140625" style="77" hidden="1" customWidth="1"/>
    <col min="24" max="26" width="98.42578125" style="77" hidden="1" customWidth="1"/>
    <col min="27" max="16384" width="9.140625" style="82"/>
  </cols>
  <sheetData>
    <row r="1" spans="1:21" s="34" customFormat="1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21" s="34" customFormat="1" ht="15" x14ac:dyDescent="0.25">
      <c r="A2" s="155" t="s">
        <v>331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S2" s="35" t="s">
        <v>331</v>
      </c>
    </row>
    <row r="3" spans="1:21" s="34" customFormat="1" ht="15" x14ac:dyDescent="0.25">
      <c r="A3" s="154" t="s">
        <v>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21" s="34" customFormat="1" ht="15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1" s="34" customFormat="1" ht="28.5" customHeight="1" x14ac:dyDescent="0.25">
      <c r="A5" s="156" t="s">
        <v>131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21" s="34" customFormat="1" ht="21" customHeight="1" x14ac:dyDescent="0.25">
      <c r="A6" s="154" t="s">
        <v>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21" s="34" customFormat="1" ht="15" x14ac:dyDescent="0.25">
      <c r="A7" s="155" t="s">
        <v>136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T7" s="35" t="s">
        <v>87</v>
      </c>
    </row>
    <row r="8" spans="1:21" s="34" customFormat="1" ht="15.75" customHeight="1" x14ac:dyDescent="0.25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</row>
    <row r="9" spans="1:21" s="34" customFormat="1" ht="30.75" customHeight="1" x14ac:dyDescent="0.25">
      <c r="A9" s="32"/>
      <c r="B9" s="37" t="s">
        <v>3</v>
      </c>
      <c r="C9" s="160"/>
      <c r="D9" s="160"/>
      <c r="E9" s="160"/>
      <c r="F9" s="160"/>
      <c r="G9" s="160"/>
      <c r="H9" s="38"/>
      <c r="I9" s="38"/>
      <c r="J9" s="38"/>
      <c r="K9" s="38"/>
      <c r="L9" s="38"/>
      <c r="M9" s="38"/>
      <c r="N9" s="39"/>
      <c r="O9" s="39"/>
    </row>
    <row r="10" spans="1:21" s="34" customFormat="1" ht="12.75" customHeight="1" x14ac:dyDescent="0.25">
      <c r="B10" s="40" t="s">
        <v>4</v>
      </c>
      <c r="C10" s="40"/>
      <c r="D10" s="41"/>
      <c r="E10" s="42">
        <v>1.97</v>
      </c>
      <c r="F10" s="43" t="s">
        <v>5</v>
      </c>
      <c r="H10" s="40"/>
      <c r="I10" s="40"/>
      <c r="J10" s="40"/>
      <c r="K10" s="40"/>
      <c r="L10" s="40"/>
      <c r="M10" s="44"/>
      <c r="N10" s="44"/>
      <c r="O10" s="40"/>
    </row>
    <row r="11" spans="1:21" s="34" customFormat="1" ht="12.75" customHeight="1" x14ac:dyDescent="0.25">
      <c r="B11" s="40" t="s">
        <v>6</v>
      </c>
      <c r="D11" s="41"/>
      <c r="E11" s="42">
        <v>1.6419999999999999</v>
      </c>
      <c r="F11" s="43" t="s">
        <v>5</v>
      </c>
      <c r="H11" s="40"/>
      <c r="I11" s="40"/>
      <c r="J11" s="40"/>
      <c r="K11" s="40"/>
      <c r="L11" s="40"/>
      <c r="M11" s="44"/>
      <c r="N11" s="44"/>
      <c r="O11" s="40"/>
    </row>
    <row r="12" spans="1:21" s="34" customFormat="1" ht="12.75" customHeight="1" x14ac:dyDescent="0.25">
      <c r="B12" s="40" t="s">
        <v>7</v>
      </c>
      <c r="C12" s="40"/>
      <c r="D12" s="41"/>
      <c r="E12" s="42">
        <v>0.17499999999999999</v>
      </c>
      <c r="F12" s="43" t="s">
        <v>5</v>
      </c>
      <c r="H12" s="40"/>
      <c r="J12" s="40"/>
      <c r="K12" s="40"/>
      <c r="L12" s="40"/>
      <c r="M12" s="45"/>
      <c r="N12" s="46"/>
      <c r="O12" s="47"/>
    </row>
    <row r="13" spans="1:21" s="34" customFormat="1" ht="12.75" customHeight="1" x14ac:dyDescent="0.25">
      <c r="B13" s="40" t="s">
        <v>8</v>
      </c>
      <c r="C13" s="40"/>
      <c r="D13" s="48"/>
      <c r="E13" s="49"/>
      <c r="F13" s="43" t="s">
        <v>9</v>
      </c>
      <c r="H13" s="40"/>
      <c r="J13" s="40"/>
      <c r="K13" s="40"/>
      <c r="L13" s="40"/>
      <c r="M13" s="50"/>
      <c r="N13" s="50"/>
      <c r="O13" s="43"/>
    </row>
    <row r="14" spans="1:21" s="34" customFormat="1" ht="23.25" customHeight="1" x14ac:dyDescent="0.25">
      <c r="B14" s="40" t="s">
        <v>10</v>
      </c>
      <c r="C14" s="40"/>
      <c r="E14" s="45"/>
      <c r="F14" s="161" t="s">
        <v>443</v>
      </c>
      <c r="G14" s="161"/>
      <c r="H14" s="161"/>
      <c r="I14" s="161"/>
      <c r="J14" s="161"/>
      <c r="K14" s="161"/>
      <c r="L14" s="161"/>
      <c r="M14" s="161"/>
      <c r="N14" s="50"/>
      <c r="O14" s="43"/>
      <c r="U14" s="39" t="s">
        <v>11</v>
      </c>
    </row>
    <row r="15" spans="1:21" s="34" customFormat="1" ht="15" x14ac:dyDescent="0.25">
      <c r="A15" s="40"/>
      <c r="B15" s="40"/>
      <c r="D15" s="45"/>
      <c r="E15" s="47"/>
      <c r="F15" s="51"/>
      <c r="G15" s="52"/>
      <c r="H15" s="40"/>
      <c r="I15" s="40"/>
      <c r="J15" s="40"/>
      <c r="K15" s="40"/>
      <c r="L15" s="40"/>
      <c r="M15" s="40"/>
      <c r="N15" s="40"/>
    </row>
    <row r="16" spans="1:21" s="34" customFormat="1" ht="15" x14ac:dyDescent="0.25">
      <c r="A16" s="53"/>
    </row>
    <row r="17" spans="1:25" s="34" customFormat="1" ht="36" customHeight="1" x14ac:dyDescent="0.25">
      <c r="A17" s="162" t="s">
        <v>12</v>
      </c>
      <c r="B17" s="162" t="s">
        <v>13</v>
      </c>
      <c r="C17" s="162" t="s">
        <v>14</v>
      </c>
      <c r="D17" s="162"/>
      <c r="E17" s="162"/>
      <c r="F17" s="162" t="s">
        <v>15</v>
      </c>
      <c r="G17" s="163" t="s">
        <v>16</v>
      </c>
      <c r="H17" s="164"/>
      <c r="I17" s="163" t="s">
        <v>17</v>
      </c>
      <c r="J17" s="165"/>
      <c r="K17" s="164"/>
      <c r="L17" s="166" t="s">
        <v>444</v>
      </c>
      <c r="M17" s="167"/>
    </row>
    <row r="18" spans="1:25" s="34" customFormat="1" ht="46.5" customHeight="1" x14ac:dyDescent="0.25">
      <c r="A18" s="162"/>
      <c r="B18" s="162"/>
      <c r="C18" s="162"/>
      <c r="D18" s="162"/>
      <c r="E18" s="162"/>
      <c r="F18" s="162"/>
      <c r="G18" s="54" t="s">
        <v>18</v>
      </c>
      <c r="H18" s="54" t="s">
        <v>19</v>
      </c>
      <c r="I18" s="162" t="s">
        <v>18</v>
      </c>
      <c r="J18" s="170" t="s">
        <v>20</v>
      </c>
      <c r="K18" s="54" t="s">
        <v>19</v>
      </c>
      <c r="L18" s="168"/>
      <c r="M18" s="169"/>
    </row>
    <row r="19" spans="1:25" s="34" customFormat="1" ht="24" x14ac:dyDescent="0.25">
      <c r="A19" s="162"/>
      <c r="B19" s="162"/>
      <c r="C19" s="162"/>
      <c r="D19" s="162"/>
      <c r="E19" s="162"/>
      <c r="F19" s="162"/>
      <c r="G19" s="54" t="s">
        <v>20</v>
      </c>
      <c r="H19" s="55" t="s">
        <v>21</v>
      </c>
      <c r="I19" s="162"/>
      <c r="J19" s="171"/>
      <c r="K19" s="55" t="s">
        <v>21</v>
      </c>
      <c r="L19" s="54" t="s">
        <v>22</v>
      </c>
      <c r="M19" s="54" t="s">
        <v>23</v>
      </c>
    </row>
    <row r="20" spans="1:25" s="34" customFormat="1" ht="15" x14ac:dyDescent="0.25">
      <c r="A20" s="56">
        <v>1</v>
      </c>
      <c r="B20" s="56">
        <v>2</v>
      </c>
      <c r="C20" s="172">
        <v>3</v>
      </c>
      <c r="D20" s="172"/>
      <c r="E20" s="172"/>
      <c r="F20" s="56">
        <v>4</v>
      </c>
      <c r="G20" s="56">
        <v>5</v>
      </c>
      <c r="H20" s="56">
        <v>6</v>
      </c>
      <c r="I20" s="56">
        <v>7</v>
      </c>
      <c r="J20" s="56">
        <v>8</v>
      </c>
      <c r="K20" s="56">
        <v>9</v>
      </c>
      <c r="L20" s="56">
        <v>10</v>
      </c>
      <c r="M20" s="56">
        <v>11</v>
      </c>
    </row>
    <row r="21" spans="1:25" s="34" customFormat="1" ht="15" x14ac:dyDescent="0.25">
      <c r="A21" s="173" t="s">
        <v>24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5"/>
      <c r="V21" s="57" t="s">
        <v>24</v>
      </c>
    </row>
    <row r="22" spans="1:25" s="34" customFormat="1" ht="68.25" x14ac:dyDescent="0.25">
      <c r="A22" s="58" t="s">
        <v>25</v>
      </c>
      <c r="B22" s="59" t="s">
        <v>88</v>
      </c>
      <c r="C22" s="176" t="s">
        <v>89</v>
      </c>
      <c r="D22" s="176"/>
      <c r="E22" s="176"/>
      <c r="F22" s="60">
        <v>1</v>
      </c>
      <c r="G22" s="61">
        <v>1189.9100000000001</v>
      </c>
      <c r="H22" s="61" t="s">
        <v>90</v>
      </c>
      <c r="I22" s="61">
        <v>1190</v>
      </c>
      <c r="J22" s="61"/>
      <c r="K22" s="62" t="s">
        <v>91</v>
      </c>
      <c r="L22" s="63">
        <v>0</v>
      </c>
      <c r="M22" s="63">
        <v>0</v>
      </c>
      <c r="V22" s="57"/>
      <c r="W22" s="64" t="s">
        <v>89</v>
      </c>
    </row>
    <row r="23" spans="1:25" s="34" customFormat="1" ht="15" x14ac:dyDescent="0.25">
      <c r="A23" s="65"/>
      <c r="B23" s="66"/>
      <c r="C23" s="66"/>
      <c r="D23" s="66"/>
      <c r="E23" s="67" t="s">
        <v>353</v>
      </c>
      <c r="F23" s="68"/>
      <c r="G23" s="69"/>
      <c r="H23" s="41"/>
      <c r="I23" s="70">
        <v>238</v>
      </c>
      <c r="J23" s="71"/>
      <c r="K23" s="71"/>
      <c r="L23" s="72"/>
      <c r="M23" s="73"/>
      <c r="V23" s="57"/>
      <c r="W23" s="64"/>
    </row>
    <row r="24" spans="1:25" s="34" customFormat="1" ht="15" x14ac:dyDescent="0.25">
      <c r="A24" s="65"/>
      <c r="B24" s="66"/>
      <c r="C24" s="66"/>
      <c r="D24" s="66"/>
      <c r="E24" s="67" t="s">
        <v>354</v>
      </c>
      <c r="F24" s="68"/>
      <c r="G24" s="69"/>
      <c r="H24" s="41"/>
      <c r="I24" s="70">
        <v>214</v>
      </c>
      <c r="J24" s="71"/>
      <c r="K24" s="71"/>
      <c r="L24" s="72"/>
      <c r="M24" s="73"/>
      <c r="V24" s="57"/>
      <c r="W24" s="64"/>
    </row>
    <row r="25" spans="1:25" s="34" customFormat="1" ht="22.5" x14ac:dyDescent="0.25">
      <c r="A25" s="157" t="s">
        <v>26</v>
      </c>
      <c r="B25" s="158"/>
      <c r="C25" s="158"/>
      <c r="D25" s="158"/>
      <c r="E25" s="158"/>
      <c r="F25" s="158"/>
      <c r="G25" s="158"/>
      <c r="H25" s="159"/>
      <c r="I25" s="61">
        <v>1190</v>
      </c>
      <c r="J25" s="61"/>
      <c r="K25" s="61" t="s">
        <v>91</v>
      </c>
      <c r="L25" s="74"/>
      <c r="M25" s="74"/>
      <c r="X25" s="64" t="s">
        <v>26</v>
      </c>
    </row>
    <row r="26" spans="1:25" s="34" customFormat="1" ht="15" x14ac:dyDescent="0.25">
      <c r="A26" s="157" t="s">
        <v>27</v>
      </c>
      <c r="B26" s="158"/>
      <c r="C26" s="158"/>
      <c r="D26" s="158"/>
      <c r="E26" s="158"/>
      <c r="F26" s="158"/>
      <c r="G26" s="158"/>
      <c r="H26" s="159"/>
      <c r="I26" s="61">
        <v>238</v>
      </c>
      <c r="J26" s="61"/>
      <c r="K26" s="61"/>
      <c r="L26" s="74"/>
      <c r="M26" s="74"/>
      <c r="X26" s="64" t="s">
        <v>27</v>
      </c>
    </row>
    <row r="27" spans="1:25" s="34" customFormat="1" ht="15" x14ac:dyDescent="0.25">
      <c r="A27" s="177" t="s">
        <v>28</v>
      </c>
      <c r="B27" s="178"/>
      <c r="C27" s="178"/>
      <c r="D27" s="178"/>
      <c r="E27" s="178"/>
      <c r="F27" s="178"/>
      <c r="G27" s="178"/>
      <c r="H27" s="179"/>
      <c r="I27" s="75"/>
      <c r="J27" s="75"/>
      <c r="K27" s="75"/>
      <c r="L27" s="76"/>
      <c r="M27" s="76"/>
      <c r="X27" s="64"/>
      <c r="Y27" s="77" t="s">
        <v>28</v>
      </c>
    </row>
    <row r="28" spans="1:25" s="34" customFormat="1" ht="15" x14ac:dyDescent="0.25">
      <c r="A28" s="177" t="s">
        <v>92</v>
      </c>
      <c r="B28" s="178"/>
      <c r="C28" s="178"/>
      <c r="D28" s="178"/>
      <c r="E28" s="178"/>
      <c r="F28" s="178"/>
      <c r="G28" s="178"/>
      <c r="H28" s="179"/>
      <c r="I28" s="75">
        <v>238</v>
      </c>
      <c r="J28" s="75"/>
      <c r="K28" s="75"/>
      <c r="L28" s="76"/>
      <c r="M28" s="76"/>
      <c r="X28" s="64"/>
      <c r="Y28" s="77" t="s">
        <v>92</v>
      </c>
    </row>
    <row r="29" spans="1:25" s="34" customFormat="1" ht="15" x14ac:dyDescent="0.25">
      <c r="A29" s="157" t="s">
        <v>29</v>
      </c>
      <c r="B29" s="158"/>
      <c r="C29" s="158"/>
      <c r="D29" s="158"/>
      <c r="E29" s="158"/>
      <c r="F29" s="158"/>
      <c r="G29" s="158"/>
      <c r="H29" s="159"/>
      <c r="I29" s="61">
        <v>214</v>
      </c>
      <c r="J29" s="61"/>
      <c r="K29" s="61"/>
      <c r="L29" s="74"/>
      <c r="M29" s="74"/>
      <c r="X29" s="64" t="s">
        <v>29</v>
      </c>
    </row>
    <row r="30" spans="1:25" s="34" customFormat="1" ht="15" x14ac:dyDescent="0.25">
      <c r="A30" s="177" t="s">
        <v>28</v>
      </c>
      <c r="B30" s="178"/>
      <c r="C30" s="178"/>
      <c r="D30" s="178"/>
      <c r="E30" s="178"/>
      <c r="F30" s="178"/>
      <c r="G30" s="178"/>
      <c r="H30" s="179"/>
      <c r="I30" s="75"/>
      <c r="J30" s="75"/>
      <c r="K30" s="75"/>
      <c r="L30" s="76"/>
      <c r="M30" s="76"/>
      <c r="X30" s="64"/>
      <c r="Y30" s="77" t="s">
        <v>28</v>
      </c>
    </row>
    <row r="31" spans="1:25" s="34" customFormat="1" ht="15" x14ac:dyDescent="0.25">
      <c r="A31" s="177" t="s">
        <v>93</v>
      </c>
      <c r="B31" s="178"/>
      <c r="C31" s="178"/>
      <c r="D31" s="178"/>
      <c r="E31" s="178"/>
      <c r="F31" s="178"/>
      <c r="G31" s="178"/>
      <c r="H31" s="179"/>
      <c r="I31" s="75">
        <v>214</v>
      </c>
      <c r="J31" s="75"/>
      <c r="K31" s="75"/>
      <c r="L31" s="76"/>
      <c r="M31" s="76"/>
      <c r="X31" s="64"/>
      <c r="Y31" s="77" t="s">
        <v>93</v>
      </c>
    </row>
    <row r="32" spans="1:25" s="34" customFormat="1" ht="15" x14ac:dyDescent="0.25">
      <c r="A32" s="157" t="s">
        <v>30</v>
      </c>
      <c r="B32" s="158"/>
      <c r="C32" s="158"/>
      <c r="D32" s="158"/>
      <c r="E32" s="158"/>
      <c r="F32" s="158"/>
      <c r="G32" s="158"/>
      <c r="H32" s="159"/>
      <c r="I32" s="61"/>
      <c r="J32" s="61"/>
      <c r="K32" s="61"/>
      <c r="L32" s="74"/>
      <c r="M32" s="74"/>
      <c r="X32" s="64" t="s">
        <v>30</v>
      </c>
    </row>
    <row r="33" spans="1:26" s="34" customFormat="1" ht="15" x14ac:dyDescent="0.25">
      <c r="A33" s="177" t="s">
        <v>31</v>
      </c>
      <c r="B33" s="178"/>
      <c r="C33" s="178"/>
      <c r="D33" s="178"/>
      <c r="E33" s="178"/>
      <c r="F33" s="178"/>
      <c r="G33" s="178"/>
      <c r="H33" s="179"/>
      <c r="I33" s="75"/>
      <c r="J33" s="75"/>
      <c r="K33" s="75"/>
      <c r="L33" s="76"/>
      <c r="M33" s="76"/>
      <c r="X33" s="64"/>
      <c r="Y33" s="77" t="s">
        <v>31</v>
      </c>
    </row>
    <row r="34" spans="1:26" s="34" customFormat="1" ht="22.5" x14ac:dyDescent="0.25">
      <c r="A34" s="177" t="s">
        <v>32</v>
      </c>
      <c r="B34" s="178"/>
      <c r="C34" s="178"/>
      <c r="D34" s="178"/>
      <c r="E34" s="178"/>
      <c r="F34" s="178"/>
      <c r="G34" s="178"/>
      <c r="H34" s="179"/>
      <c r="I34" s="75">
        <v>1190</v>
      </c>
      <c r="J34" s="75"/>
      <c r="K34" s="75" t="s">
        <v>91</v>
      </c>
      <c r="L34" s="76"/>
      <c r="M34" s="76"/>
      <c r="X34" s="64"/>
      <c r="Y34" s="77" t="s">
        <v>32</v>
      </c>
    </row>
    <row r="35" spans="1:26" s="34" customFormat="1" ht="15" x14ac:dyDescent="0.25">
      <c r="A35" s="177" t="s">
        <v>94</v>
      </c>
      <c r="B35" s="178"/>
      <c r="C35" s="178"/>
      <c r="D35" s="178"/>
      <c r="E35" s="178"/>
      <c r="F35" s="178"/>
      <c r="G35" s="178"/>
      <c r="H35" s="179"/>
      <c r="I35" s="75">
        <v>238</v>
      </c>
      <c r="J35" s="75"/>
      <c r="K35" s="75"/>
      <c r="L35" s="76"/>
      <c r="M35" s="76"/>
      <c r="X35" s="64"/>
      <c r="Y35" s="77" t="s">
        <v>94</v>
      </c>
    </row>
    <row r="36" spans="1:26" s="34" customFormat="1" ht="15" x14ac:dyDescent="0.25">
      <c r="A36" s="177" t="s">
        <v>95</v>
      </c>
      <c r="B36" s="178"/>
      <c r="C36" s="178"/>
      <c r="D36" s="178"/>
      <c r="E36" s="178"/>
      <c r="F36" s="178"/>
      <c r="G36" s="178"/>
      <c r="H36" s="179"/>
      <c r="I36" s="75">
        <v>214</v>
      </c>
      <c r="J36" s="75"/>
      <c r="K36" s="75"/>
      <c r="L36" s="76"/>
      <c r="M36" s="76"/>
      <c r="X36" s="64"/>
      <c r="Y36" s="77" t="s">
        <v>95</v>
      </c>
    </row>
    <row r="37" spans="1:26" s="34" customFormat="1" ht="15" x14ac:dyDescent="0.25">
      <c r="A37" s="177" t="s">
        <v>33</v>
      </c>
      <c r="B37" s="178"/>
      <c r="C37" s="178"/>
      <c r="D37" s="178"/>
      <c r="E37" s="178"/>
      <c r="F37" s="178"/>
      <c r="G37" s="178"/>
      <c r="H37" s="179"/>
      <c r="I37" s="75">
        <v>1642</v>
      </c>
      <c r="J37" s="75"/>
      <c r="K37" s="75"/>
      <c r="L37" s="76"/>
      <c r="M37" s="76"/>
      <c r="X37" s="64"/>
      <c r="Y37" s="77" t="s">
        <v>33</v>
      </c>
    </row>
    <row r="38" spans="1:26" s="34" customFormat="1" ht="15" x14ac:dyDescent="0.25">
      <c r="A38" s="177" t="s">
        <v>34</v>
      </c>
      <c r="B38" s="178"/>
      <c r="C38" s="178"/>
      <c r="D38" s="178"/>
      <c r="E38" s="178"/>
      <c r="F38" s="178"/>
      <c r="G38" s="178"/>
      <c r="H38" s="179"/>
      <c r="I38" s="75">
        <v>1642</v>
      </c>
      <c r="J38" s="75"/>
      <c r="K38" s="75"/>
      <c r="L38" s="76"/>
      <c r="M38" s="76"/>
      <c r="X38" s="64"/>
      <c r="Y38" s="77" t="s">
        <v>34</v>
      </c>
    </row>
    <row r="39" spans="1:26" s="34" customFormat="1" ht="15" x14ac:dyDescent="0.25">
      <c r="A39" s="177" t="s">
        <v>35</v>
      </c>
      <c r="B39" s="178"/>
      <c r="C39" s="178"/>
      <c r="D39" s="178"/>
      <c r="E39" s="178"/>
      <c r="F39" s="178"/>
      <c r="G39" s="178"/>
      <c r="H39" s="179"/>
      <c r="I39" s="75"/>
      <c r="J39" s="75"/>
      <c r="K39" s="75"/>
      <c r="L39" s="76"/>
      <c r="M39" s="76"/>
      <c r="X39" s="64"/>
      <c r="Y39" s="77" t="s">
        <v>35</v>
      </c>
    </row>
    <row r="40" spans="1:26" s="34" customFormat="1" ht="15" x14ac:dyDescent="0.25">
      <c r="A40" s="177" t="s">
        <v>36</v>
      </c>
      <c r="B40" s="178"/>
      <c r="C40" s="178"/>
      <c r="D40" s="178"/>
      <c r="E40" s="178"/>
      <c r="F40" s="178"/>
      <c r="G40" s="178"/>
      <c r="H40" s="179"/>
      <c r="I40" s="75">
        <v>1190</v>
      </c>
      <c r="J40" s="75"/>
      <c r="K40" s="75"/>
      <c r="L40" s="76"/>
      <c r="M40" s="76"/>
      <c r="X40" s="64"/>
      <c r="Y40" s="77" t="s">
        <v>36</v>
      </c>
    </row>
    <row r="41" spans="1:26" s="34" customFormat="1" ht="15" x14ac:dyDescent="0.25">
      <c r="A41" s="177" t="s">
        <v>37</v>
      </c>
      <c r="B41" s="178"/>
      <c r="C41" s="178"/>
      <c r="D41" s="178"/>
      <c r="E41" s="178"/>
      <c r="F41" s="178"/>
      <c r="G41" s="178"/>
      <c r="H41" s="179"/>
      <c r="I41" s="75">
        <v>175</v>
      </c>
      <c r="J41" s="75"/>
      <c r="K41" s="75"/>
      <c r="L41" s="76"/>
      <c r="M41" s="76"/>
      <c r="X41" s="64"/>
      <c r="Y41" s="77" t="s">
        <v>37</v>
      </c>
    </row>
    <row r="42" spans="1:26" s="34" customFormat="1" ht="15" x14ac:dyDescent="0.25">
      <c r="A42" s="177" t="s">
        <v>38</v>
      </c>
      <c r="B42" s="178"/>
      <c r="C42" s="178"/>
      <c r="D42" s="178"/>
      <c r="E42" s="178"/>
      <c r="F42" s="178"/>
      <c r="G42" s="178"/>
      <c r="H42" s="179"/>
      <c r="I42" s="75">
        <v>238</v>
      </c>
      <c r="J42" s="75"/>
      <c r="K42" s="75"/>
      <c r="L42" s="76"/>
      <c r="M42" s="76"/>
      <c r="X42" s="64"/>
      <c r="Y42" s="77" t="s">
        <v>38</v>
      </c>
    </row>
    <row r="43" spans="1:26" s="34" customFormat="1" ht="15" x14ac:dyDescent="0.25">
      <c r="A43" s="177" t="s">
        <v>39</v>
      </c>
      <c r="B43" s="178"/>
      <c r="C43" s="178"/>
      <c r="D43" s="178"/>
      <c r="E43" s="178"/>
      <c r="F43" s="178"/>
      <c r="G43" s="178"/>
      <c r="H43" s="179"/>
      <c r="I43" s="75">
        <v>214</v>
      </c>
      <c r="J43" s="75"/>
      <c r="K43" s="75"/>
      <c r="L43" s="76"/>
      <c r="M43" s="76"/>
      <c r="X43" s="64"/>
      <c r="Y43" s="77" t="s">
        <v>39</v>
      </c>
    </row>
    <row r="44" spans="1:26" s="34" customFormat="1" ht="15" x14ac:dyDescent="0.25">
      <c r="A44" s="177" t="s">
        <v>454</v>
      </c>
      <c r="B44" s="178"/>
      <c r="C44" s="178"/>
      <c r="D44" s="178"/>
      <c r="E44" s="178"/>
      <c r="F44" s="178"/>
      <c r="G44" s="178"/>
      <c r="H44" s="179"/>
      <c r="I44" s="75">
        <v>328.4</v>
      </c>
      <c r="J44" s="75"/>
      <c r="K44" s="75"/>
      <c r="L44" s="76"/>
      <c r="M44" s="76"/>
      <c r="X44" s="64"/>
      <c r="Y44" s="77" t="s">
        <v>454</v>
      </c>
    </row>
    <row r="45" spans="1:26" s="34" customFormat="1" ht="15" x14ac:dyDescent="0.25">
      <c r="A45" s="157" t="s">
        <v>40</v>
      </c>
      <c r="B45" s="158"/>
      <c r="C45" s="158"/>
      <c r="D45" s="158"/>
      <c r="E45" s="158"/>
      <c r="F45" s="158"/>
      <c r="G45" s="158"/>
      <c r="H45" s="159"/>
      <c r="I45" s="61">
        <v>1970.4</v>
      </c>
      <c r="J45" s="61"/>
      <c r="K45" s="61"/>
      <c r="L45" s="74"/>
      <c r="M45" s="74"/>
      <c r="X45" s="64"/>
      <c r="Z45" s="64" t="s">
        <v>40</v>
      </c>
    </row>
    <row r="46" spans="1:26" s="34" customFormat="1" ht="53.25" customHeight="1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</row>
    <row r="47" spans="1:26" s="40" customFormat="1" ht="12.75" customHeight="1" x14ac:dyDescent="0.2">
      <c r="A47" s="181" t="s">
        <v>41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78"/>
      <c r="O47" s="78"/>
      <c r="P47" s="78"/>
      <c r="Q47" s="78"/>
      <c r="R47" s="78"/>
      <c r="S47" s="39"/>
      <c r="T47" s="39"/>
      <c r="U47" s="39"/>
      <c r="V47" s="39"/>
      <c r="W47" s="39"/>
      <c r="X47" s="39"/>
      <c r="Y47" s="39"/>
      <c r="Z47" s="39"/>
    </row>
    <row r="48" spans="1:26" s="40" customFormat="1" ht="12.75" customHeight="1" x14ac:dyDescent="0.2">
      <c r="A48" s="182" t="s">
        <v>42</v>
      </c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79"/>
      <c r="O48" s="79"/>
      <c r="P48" s="79"/>
      <c r="Q48" s="79"/>
      <c r="R48" s="79"/>
      <c r="S48" s="39"/>
      <c r="T48" s="39"/>
      <c r="U48" s="39"/>
      <c r="V48" s="39"/>
      <c r="W48" s="39"/>
      <c r="X48" s="39"/>
      <c r="Y48" s="39"/>
      <c r="Z48" s="39"/>
    </row>
    <row r="49" spans="1:26" s="40" customFormat="1" ht="13.5" customHeight="1" x14ac:dyDescent="0.25">
      <c r="A49" s="37"/>
      <c r="B49" s="37"/>
      <c r="C49" s="37"/>
      <c r="D49" s="37"/>
      <c r="E49" s="37"/>
      <c r="F49" s="37"/>
      <c r="G49" s="37"/>
      <c r="H49" s="80"/>
      <c r="I49" s="81"/>
      <c r="J49" s="81"/>
      <c r="K49" s="81"/>
      <c r="L49" s="81"/>
      <c r="M49" s="37"/>
      <c r="N49" s="34"/>
      <c r="O49" s="34"/>
      <c r="P49" s="34"/>
      <c r="Q49" s="34"/>
      <c r="R49" s="34"/>
      <c r="S49" s="39"/>
      <c r="T49" s="39"/>
      <c r="U49" s="39"/>
      <c r="V49" s="39"/>
      <c r="W49" s="39"/>
      <c r="X49" s="39"/>
      <c r="Y49" s="39"/>
      <c r="Z49" s="39"/>
    </row>
    <row r="50" spans="1:26" s="40" customFormat="1" ht="12.75" customHeight="1" x14ac:dyDescent="0.2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78"/>
      <c r="O50" s="78"/>
      <c r="P50" s="78"/>
      <c r="Q50" s="78"/>
      <c r="R50" s="78"/>
      <c r="S50" s="39"/>
      <c r="T50" s="39"/>
      <c r="U50" s="39"/>
      <c r="V50" s="39"/>
      <c r="W50" s="39"/>
      <c r="X50" s="39"/>
      <c r="Y50" s="39"/>
      <c r="Z50" s="39"/>
    </row>
    <row r="51" spans="1:26" s="40" customFormat="1" ht="12.75" customHeight="1" x14ac:dyDescent="0.2">
      <c r="A51" s="182" t="s">
        <v>42</v>
      </c>
      <c r="B51" s="182"/>
      <c r="C51" s="182"/>
      <c r="D51" s="182"/>
      <c r="E51" s="182"/>
      <c r="F51" s="182"/>
      <c r="G51" s="182"/>
      <c r="H51" s="182"/>
      <c r="I51" s="182"/>
      <c r="J51" s="182"/>
      <c r="K51" s="182"/>
      <c r="L51" s="182"/>
      <c r="M51" s="182"/>
      <c r="N51" s="79"/>
      <c r="O51" s="79"/>
      <c r="P51" s="79"/>
      <c r="Q51" s="79"/>
      <c r="R51" s="79"/>
      <c r="S51" s="39"/>
      <c r="T51" s="39"/>
      <c r="U51" s="39"/>
      <c r="V51" s="39"/>
      <c r="W51" s="39"/>
      <c r="X51" s="39"/>
      <c r="Y51" s="39"/>
      <c r="Z51" s="39"/>
    </row>
    <row r="52" spans="1:26" s="40" customFormat="1" ht="13.5" customHeight="1" x14ac:dyDescent="0.25">
      <c r="A52" s="37"/>
      <c r="B52" s="37"/>
      <c r="C52" s="37"/>
      <c r="D52" s="37"/>
      <c r="E52" s="37"/>
      <c r="F52" s="37"/>
      <c r="G52" s="37"/>
      <c r="H52" s="80"/>
      <c r="I52" s="81"/>
      <c r="J52" s="81"/>
      <c r="K52" s="81"/>
      <c r="L52" s="81"/>
      <c r="M52" s="37"/>
      <c r="N52" s="34"/>
      <c r="O52" s="34"/>
      <c r="P52" s="34"/>
      <c r="Q52" s="34"/>
      <c r="R52" s="34"/>
      <c r="S52" s="39"/>
      <c r="T52" s="39"/>
      <c r="U52" s="39"/>
      <c r="V52" s="39"/>
      <c r="W52" s="39"/>
      <c r="X52" s="39"/>
      <c r="Y52" s="39"/>
      <c r="Z52" s="39"/>
    </row>
    <row r="53" spans="1:26" s="34" customFormat="1" ht="15" x14ac:dyDescent="0.25">
      <c r="A53" s="32"/>
      <c r="B53" s="32"/>
      <c r="C53" s="32"/>
      <c r="D53" s="32"/>
      <c r="E53" s="32"/>
      <c r="F53" s="32"/>
      <c r="G53" s="32"/>
      <c r="H53" s="37"/>
      <c r="I53" s="180"/>
      <c r="J53" s="180"/>
      <c r="K53" s="180"/>
      <c r="L53" s="180"/>
      <c r="M53" s="32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2" customWidth="1"/>
    <col min="2" max="2" width="20.140625" style="82" customWidth="1"/>
    <col min="3" max="4" width="10.42578125" style="82" customWidth="1"/>
    <col min="5" max="5" width="13.28515625" style="82" customWidth="1"/>
    <col min="6" max="8" width="11.7109375" style="82" customWidth="1"/>
    <col min="9" max="10" width="12.7109375" style="82" customWidth="1"/>
    <col min="11" max="12" width="11.7109375" style="82" customWidth="1"/>
    <col min="13" max="13" width="12.7109375" style="82" customWidth="1"/>
    <col min="14" max="14" width="11.140625" style="82" customWidth="1"/>
    <col min="15" max="16" width="9.140625" style="82"/>
    <col min="17" max="17" width="8.42578125" style="82" customWidth="1"/>
    <col min="18" max="18" width="8.7109375" style="82" customWidth="1"/>
    <col min="19" max="20" width="160" style="77" hidden="1" customWidth="1"/>
    <col min="21" max="21" width="96.7109375" style="77" hidden="1" customWidth="1"/>
    <col min="22" max="22" width="160" style="77" hidden="1" customWidth="1"/>
    <col min="23" max="23" width="34.140625" style="77" hidden="1" customWidth="1"/>
    <col min="24" max="26" width="98.42578125" style="77" hidden="1" customWidth="1"/>
    <col min="27" max="16384" width="9.140625" style="82"/>
  </cols>
  <sheetData>
    <row r="1" spans="1:21" s="34" customFormat="1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21" s="34" customFormat="1" ht="15" x14ac:dyDescent="0.25">
      <c r="A2" s="155" t="s">
        <v>331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S2" s="35" t="s">
        <v>331</v>
      </c>
    </row>
    <row r="3" spans="1:21" s="34" customFormat="1" ht="15" x14ac:dyDescent="0.25">
      <c r="A3" s="154" t="s">
        <v>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21" s="34" customFormat="1" ht="15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1" s="34" customFormat="1" ht="28.5" customHeight="1" x14ac:dyDescent="0.25">
      <c r="A5" s="156" t="s">
        <v>132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21" s="34" customFormat="1" ht="21" customHeight="1" x14ac:dyDescent="0.25">
      <c r="A6" s="154" t="s">
        <v>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21" s="34" customFormat="1" ht="15" x14ac:dyDescent="0.25">
      <c r="A7" s="155" t="s">
        <v>455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T7" s="35" t="s">
        <v>96</v>
      </c>
    </row>
    <row r="8" spans="1:21" s="34" customFormat="1" ht="15.75" customHeight="1" x14ac:dyDescent="0.25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</row>
    <row r="9" spans="1:21" s="34" customFormat="1" ht="30.75" customHeight="1" x14ac:dyDescent="0.25">
      <c r="A9" s="32"/>
      <c r="B9" s="37" t="s">
        <v>3</v>
      </c>
      <c r="C9" s="160"/>
      <c r="D9" s="160"/>
      <c r="E9" s="160"/>
      <c r="F9" s="160"/>
      <c r="G9" s="160"/>
      <c r="H9" s="38"/>
      <c r="I9" s="38"/>
      <c r="J9" s="38"/>
      <c r="K9" s="38"/>
      <c r="L9" s="38"/>
      <c r="M9" s="38"/>
      <c r="N9" s="39"/>
      <c r="O9" s="39"/>
    </row>
    <row r="10" spans="1:21" s="34" customFormat="1" ht="12.75" customHeight="1" x14ac:dyDescent="0.25">
      <c r="B10" s="40" t="s">
        <v>4</v>
      </c>
      <c r="C10" s="40"/>
      <c r="D10" s="41"/>
      <c r="E10" s="42">
        <v>6.53</v>
      </c>
      <c r="F10" s="43" t="s">
        <v>5</v>
      </c>
      <c r="H10" s="40"/>
      <c r="I10" s="40"/>
      <c r="J10" s="40"/>
      <c r="K10" s="40"/>
      <c r="L10" s="40"/>
      <c r="M10" s="44"/>
      <c r="N10" s="44"/>
      <c r="O10" s="40"/>
    </row>
    <row r="11" spans="1:21" s="34" customFormat="1" ht="12.75" customHeight="1" x14ac:dyDescent="0.25">
      <c r="B11" s="40" t="s">
        <v>6</v>
      </c>
      <c r="D11" s="41"/>
      <c r="E11" s="42">
        <v>5.4420000000000002</v>
      </c>
      <c r="F11" s="43" t="s">
        <v>5</v>
      </c>
      <c r="H11" s="40"/>
      <c r="I11" s="40"/>
      <c r="J11" s="40"/>
      <c r="K11" s="40"/>
      <c r="L11" s="40"/>
      <c r="M11" s="44"/>
      <c r="N11" s="44"/>
      <c r="O11" s="40"/>
    </row>
    <row r="12" spans="1:21" s="34" customFormat="1" ht="12.75" customHeight="1" x14ac:dyDescent="0.25">
      <c r="B12" s="40" t="s">
        <v>7</v>
      </c>
      <c r="C12" s="40"/>
      <c r="D12" s="41"/>
      <c r="E12" s="42">
        <v>1.1200000000000001</v>
      </c>
      <c r="F12" s="43" t="s">
        <v>5</v>
      </c>
      <c r="H12" s="40"/>
      <c r="J12" s="40"/>
      <c r="K12" s="40"/>
      <c r="L12" s="40"/>
      <c r="M12" s="45"/>
      <c r="N12" s="46"/>
      <c r="O12" s="47"/>
    </row>
    <row r="13" spans="1:21" s="34" customFormat="1" ht="12.75" customHeight="1" x14ac:dyDescent="0.25">
      <c r="B13" s="40" t="s">
        <v>8</v>
      </c>
      <c r="C13" s="40"/>
      <c r="D13" s="48"/>
      <c r="E13" s="49"/>
      <c r="F13" s="43" t="s">
        <v>9</v>
      </c>
      <c r="H13" s="40"/>
      <c r="J13" s="40"/>
      <c r="K13" s="40"/>
      <c r="L13" s="40"/>
      <c r="M13" s="50"/>
      <c r="N13" s="50"/>
      <c r="O13" s="43"/>
    </row>
    <row r="14" spans="1:21" s="34" customFormat="1" ht="23.25" customHeight="1" x14ac:dyDescent="0.25">
      <c r="B14" s="40" t="s">
        <v>10</v>
      </c>
      <c r="C14" s="40"/>
      <c r="E14" s="45"/>
      <c r="F14" s="161" t="s">
        <v>443</v>
      </c>
      <c r="G14" s="161"/>
      <c r="H14" s="161"/>
      <c r="I14" s="161"/>
      <c r="J14" s="161"/>
      <c r="K14" s="161"/>
      <c r="L14" s="161"/>
      <c r="M14" s="161"/>
      <c r="N14" s="50"/>
      <c r="O14" s="43"/>
      <c r="U14" s="39" t="s">
        <v>11</v>
      </c>
    </row>
    <row r="15" spans="1:21" s="34" customFormat="1" ht="15" x14ac:dyDescent="0.25">
      <c r="A15" s="40"/>
      <c r="B15" s="40"/>
      <c r="D15" s="45"/>
      <c r="E15" s="47"/>
      <c r="F15" s="51"/>
      <c r="G15" s="52"/>
      <c r="H15" s="40"/>
      <c r="I15" s="40"/>
      <c r="J15" s="40"/>
      <c r="K15" s="40"/>
      <c r="L15" s="40"/>
      <c r="M15" s="40"/>
      <c r="N15" s="40"/>
    </row>
    <row r="16" spans="1:21" s="34" customFormat="1" ht="15" x14ac:dyDescent="0.25">
      <c r="A16" s="53"/>
    </row>
    <row r="17" spans="1:25" s="34" customFormat="1" ht="36" customHeight="1" x14ac:dyDescent="0.25">
      <c r="A17" s="162" t="s">
        <v>12</v>
      </c>
      <c r="B17" s="162" t="s">
        <v>13</v>
      </c>
      <c r="C17" s="162" t="s">
        <v>14</v>
      </c>
      <c r="D17" s="162"/>
      <c r="E17" s="162"/>
      <c r="F17" s="162" t="s">
        <v>15</v>
      </c>
      <c r="G17" s="163" t="s">
        <v>16</v>
      </c>
      <c r="H17" s="164"/>
      <c r="I17" s="163" t="s">
        <v>17</v>
      </c>
      <c r="J17" s="165"/>
      <c r="K17" s="164"/>
      <c r="L17" s="166" t="s">
        <v>444</v>
      </c>
      <c r="M17" s="167"/>
    </row>
    <row r="18" spans="1:25" s="34" customFormat="1" ht="46.5" customHeight="1" x14ac:dyDescent="0.25">
      <c r="A18" s="162"/>
      <c r="B18" s="162"/>
      <c r="C18" s="162"/>
      <c r="D18" s="162"/>
      <c r="E18" s="162"/>
      <c r="F18" s="162"/>
      <c r="G18" s="54" t="s">
        <v>18</v>
      </c>
      <c r="H18" s="54" t="s">
        <v>19</v>
      </c>
      <c r="I18" s="162" t="s">
        <v>18</v>
      </c>
      <c r="J18" s="170" t="s">
        <v>20</v>
      </c>
      <c r="K18" s="54" t="s">
        <v>19</v>
      </c>
      <c r="L18" s="168"/>
      <c r="M18" s="169"/>
    </row>
    <row r="19" spans="1:25" s="34" customFormat="1" ht="24" x14ac:dyDescent="0.25">
      <c r="A19" s="162"/>
      <c r="B19" s="162"/>
      <c r="C19" s="162"/>
      <c r="D19" s="162"/>
      <c r="E19" s="162"/>
      <c r="F19" s="162"/>
      <c r="G19" s="54" t="s">
        <v>20</v>
      </c>
      <c r="H19" s="55" t="s">
        <v>21</v>
      </c>
      <c r="I19" s="162"/>
      <c r="J19" s="171"/>
      <c r="K19" s="55" t="s">
        <v>21</v>
      </c>
      <c r="L19" s="54" t="s">
        <v>22</v>
      </c>
      <c r="M19" s="54" t="s">
        <v>23</v>
      </c>
    </row>
    <row r="20" spans="1:25" s="34" customFormat="1" ht="15" x14ac:dyDescent="0.25">
      <c r="A20" s="56">
        <v>1</v>
      </c>
      <c r="B20" s="56">
        <v>2</v>
      </c>
      <c r="C20" s="172">
        <v>3</v>
      </c>
      <c r="D20" s="172"/>
      <c r="E20" s="172"/>
      <c r="F20" s="56">
        <v>4</v>
      </c>
      <c r="G20" s="56">
        <v>5</v>
      </c>
      <c r="H20" s="56">
        <v>6</v>
      </c>
      <c r="I20" s="56">
        <v>7</v>
      </c>
      <c r="J20" s="56">
        <v>8</v>
      </c>
      <c r="K20" s="56">
        <v>9</v>
      </c>
      <c r="L20" s="56">
        <v>10</v>
      </c>
      <c r="M20" s="56">
        <v>11</v>
      </c>
    </row>
    <row r="21" spans="1:25" s="34" customFormat="1" ht="15" x14ac:dyDescent="0.25">
      <c r="A21" s="173" t="s">
        <v>24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5"/>
      <c r="V21" s="57" t="s">
        <v>24</v>
      </c>
    </row>
    <row r="22" spans="1:25" s="34" customFormat="1" ht="45.75" x14ac:dyDescent="0.25">
      <c r="A22" s="58" t="s">
        <v>25</v>
      </c>
      <c r="B22" s="59" t="s">
        <v>97</v>
      </c>
      <c r="C22" s="176" t="s">
        <v>98</v>
      </c>
      <c r="D22" s="176"/>
      <c r="E22" s="176"/>
      <c r="F22" s="60">
        <v>1</v>
      </c>
      <c r="G22" s="61">
        <v>3942.5</v>
      </c>
      <c r="H22" s="61" t="s">
        <v>99</v>
      </c>
      <c r="I22" s="61">
        <v>3943</v>
      </c>
      <c r="J22" s="61"/>
      <c r="K22" s="62" t="s">
        <v>100</v>
      </c>
      <c r="L22" s="63">
        <v>0</v>
      </c>
      <c r="M22" s="63">
        <v>0</v>
      </c>
      <c r="V22" s="57"/>
      <c r="W22" s="64" t="s">
        <v>98</v>
      </c>
    </row>
    <row r="23" spans="1:25" s="34" customFormat="1" ht="15" x14ac:dyDescent="0.25">
      <c r="A23" s="65"/>
      <c r="B23" s="66"/>
      <c r="C23" s="66"/>
      <c r="D23" s="66"/>
      <c r="E23" s="67" t="s">
        <v>355</v>
      </c>
      <c r="F23" s="68"/>
      <c r="G23" s="69"/>
      <c r="H23" s="41"/>
      <c r="I23" s="70">
        <v>789</v>
      </c>
      <c r="J23" s="71"/>
      <c r="K23" s="71"/>
      <c r="L23" s="72"/>
      <c r="M23" s="73"/>
      <c r="V23" s="57"/>
      <c r="W23" s="64"/>
    </row>
    <row r="24" spans="1:25" s="34" customFormat="1" ht="15" x14ac:dyDescent="0.25">
      <c r="A24" s="65"/>
      <c r="B24" s="66"/>
      <c r="C24" s="66"/>
      <c r="D24" s="66"/>
      <c r="E24" s="67" t="s">
        <v>356</v>
      </c>
      <c r="F24" s="68"/>
      <c r="G24" s="69"/>
      <c r="H24" s="41"/>
      <c r="I24" s="70">
        <v>710</v>
      </c>
      <c r="J24" s="71"/>
      <c r="K24" s="71"/>
      <c r="L24" s="72"/>
      <c r="M24" s="73"/>
      <c r="V24" s="57"/>
      <c r="W24" s="64"/>
    </row>
    <row r="25" spans="1:25" s="34" customFormat="1" ht="22.5" x14ac:dyDescent="0.25">
      <c r="A25" s="157" t="s">
        <v>26</v>
      </c>
      <c r="B25" s="158"/>
      <c r="C25" s="158"/>
      <c r="D25" s="158"/>
      <c r="E25" s="158"/>
      <c r="F25" s="158"/>
      <c r="G25" s="158"/>
      <c r="H25" s="159"/>
      <c r="I25" s="61">
        <v>3943</v>
      </c>
      <c r="J25" s="61"/>
      <c r="K25" s="61" t="s">
        <v>100</v>
      </c>
      <c r="L25" s="74"/>
      <c r="M25" s="74"/>
      <c r="X25" s="64" t="s">
        <v>26</v>
      </c>
    </row>
    <row r="26" spans="1:25" s="34" customFormat="1" ht="15" x14ac:dyDescent="0.25">
      <c r="A26" s="157" t="s">
        <v>27</v>
      </c>
      <c r="B26" s="158"/>
      <c r="C26" s="158"/>
      <c r="D26" s="158"/>
      <c r="E26" s="158"/>
      <c r="F26" s="158"/>
      <c r="G26" s="158"/>
      <c r="H26" s="159"/>
      <c r="I26" s="61">
        <v>789</v>
      </c>
      <c r="J26" s="61"/>
      <c r="K26" s="61"/>
      <c r="L26" s="74"/>
      <c r="M26" s="74"/>
      <c r="X26" s="64" t="s">
        <v>27</v>
      </c>
    </row>
    <row r="27" spans="1:25" s="34" customFormat="1" ht="15" x14ac:dyDescent="0.25">
      <c r="A27" s="177" t="s">
        <v>28</v>
      </c>
      <c r="B27" s="178"/>
      <c r="C27" s="178"/>
      <c r="D27" s="178"/>
      <c r="E27" s="178"/>
      <c r="F27" s="178"/>
      <c r="G27" s="178"/>
      <c r="H27" s="179"/>
      <c r="I27" s="75"/>
      <c r="J27" s="75"/>
      <c r="K27" s="75"/>
      <c r="L27" s="76"/>
      <c r="M27" s="76"/>
      <c r="X27" s="64"/>
      <c r="Y27" s="77" t="s">
        <v>28</v>
      </c>
    </row>
    <row r="28" spans="1:25" s="34" customFormat="1" ht="15" x14ac:dyDescent="0.25">
      <c r="A28" s="177" t="s">
        <v>101</v>
      </c>
      <c r="B28" s="178"/>
      <c r="C28" s="178"/>
      <c r="D28" s="178"/>
      <c r="E28" s="178"/>
      <c r="F28" s="178"/>
      <c r="G28" s="178"/>
      <c r="H28" s="179"/>
      <c r="I28" s="75">
        <v>789</v>
      </c>
      <c r="J28" s="75"/>
      <c r="K28" s="75"/>
      <c r="L28" s="76"/>
      <c r="M28" s="76"/>
      <c r="X28" s="64"/>
      <c r="Y28" s="77" t="s">
        <v>101</v>
      </c>
    </row>
    <row r="29" spans="1:25" s="34" customFormat="1" ht="15" x14ac:dyDescent="0.25">
      <c r="A29" s="157" t="s">
        <v>29</v>
      </c>
      <c r="B29" s="158"/>
      <c r="C29" s="158"/>
      <c r="D29" s="158"/>
      <c r="E29" s="158"/>
      <c r="F29" s="158"/>
      <c r="G29" s="158"/>
      <c r="H29" s="159"/>
      <c r="I29" s="61">
        <v>710</v>
      </c>
      <c r="J29" s="61"/>
      <c r="K29" s="61"/>
      <c r="L29" s="74"/>
      <c r="M29" s="74"/>
      <c r="X29" s="64" t="s">
        <v>29</v>
      </c>
    </row>
    <row r="30" spans="1:25" s="34" customFormat="1" ht="15" x14ac:dyDescent="0.25">
      <c r="A30" s="177" t="s">
        <v>28</v>
      </c>
      <c r="B30" s="178"/>
      <c r="C30" s="178"/>
      <c r="D30" s="178"/>
      <c r="E30" s="178"/>
      <c r="F30" s="178"/>
      <c r="G30" s="178"/>
      <c r="H30" s="179"/>
      <c r="I30" s="75"/>
      <c r="J30" s="75"/>
      <c r="K30" s="75"/>
      <c r="L30" s="76"/>
      <c r="M30" s="76"/>
      <c r="X30" s="64"/>
      <c r="Y30" s="77" t="s">
        <v>28</v>
      </c>
    </row>
    <row r="31" spans="1:25" s="34" customFormat="1" ht="15" x14ac:dyDescent="0.25">
      <c r="A31" s="177" t="s">
        <v>102</v>
      </c>
      <c r="B31" s="178"/>
      <c r="C31" s="178"/>
      <c r="D31" s="178"/>
      <c r="E31" s="178"/>
      <c r="F31" s="178"/>
      <c r="G31" s="178"/>
      <c r="H31" s="179"/>
      <c r="I31" s="75">
        <v>710</v>
      </c>
      <c r="J31" s="75"/>
      <c r="K31" s="75"/>
      <c r="L31" s="76"/>
      <c r="M31" s="76"/>
      <c r="X31" s="64"/>
      <c r="Y31" s="77" t="s">
        <v>102</v>
      </c>
    </row>
    <row r="32" spans="1:25" s="34" customFormat="1" ht="15" x14ac:dyDescent="0.25">
      <c r="A32" s="157" t="s">
        <v>30</v>
      </c>
      <c r="B32" s="158"/>
      <c r="C32" s="158"/>
      <c r="D32" s="158"/>
      <c r="E32" s="158"/>
      <c r="F32" s="158"/>
      <c r="G32" s="158"/>
      <c r="H32" s="159"/>
      <c r="I32" s="61"/>
      <c r="J32" s="61"/>
      <c r="K32" s="61"/>
      <c r="L32" s="74"/>
      <c r="M32" s="74"/>
      <c r="X32" s="64" t="s">
        <v>30</v>
      </c>
    </row>
    <row r="33" spans="1:26" s="34" customFormat="1" ht="15" x14ac:dyDescent="0.25">
      <c r="A33" s="177" t="s">
        <v>31</v>
      </c>
      <c r="B33" s="178"/>
      <c r="C33" s="178"/>
      <c r="D33" s="178"/>
      <c r="E33" s="178"/>
      <c r="F33" s="178"/>
      <c r="G33" s="178"/>
      <c r="H33" s="179"/>
      <c r="I33" s="75"/>
      <c r="J33" s="75"/>
      <c r="K33" s="75"/>
      <c r="L33" s="76"/>
      <c r="M33" s="76"/>
      <c r="X33" s="64"/>
      <c r="Y33" s="77" t="s">
        <v>31</v>
      </c>
    </row>
    <row r="34" spans="1:26" s="34" customFormat="1" ht="22.5" x14ac:dyDescent="0.25">
      <c r="A34" s="177" t="s">
        <v>32</v>
      </c>
      <c r="B34" s="178"/>
      <c r="C34" s="178"/>
      <c r="D34" s="178"/>
      <c r="E34" s="178"/>
      <c r="F34" s="178"/>
      <c r="G34" s="178"/>
      <c r="H34" s="179"/>
      <c r="I34" s="75">
        <v>3943</v>
      </c>
      <c r="J34" s="75"/>
      <c r="K34" s="75" t="s">
        <v>100</v>
      </c>
      <c r="L34" s="76"/>
      <c r="M34" s="76"/>
      <c r="X34" s="64"/>
      <c r="Y34" s="77" t="s">
        <v>32</v>
      </c>
    </row>
    <row r="35" spans="1:26" s="34" customFormat="1" ht="15" x14ac:dyDescent="0.25">
      <c r="A35" s="177" t="s">
        <v>103</v>
      </c>
      <c r="B35" s="178"/>
      <c r="C35" s="178"/>
      <c r="D35" s="178"/>
      <c r="E35" s="178"/>
      <c r="F35" s="178"/>
      <c r="G35" s="178"/>
      <c r="H35" s="179"/>
      <c r="I35" s="75">
        <v>789</v>
      </c>
      <c r="J35" s="75"/>
      <c r="K35" s="75"/>
      <c r="L35" s="76"/>
      <c r="M35" s="76"/>
      <c r="X35" s="64"/>
      <c r="Y35" s="77" t="s">
        <v>103</v>
      </c>
    </row>
    <row r="36" spans="1:26" s="34" customFormat="1" ht="15" x14ac:dyDescent="0.25">
      <c r="A36" s="177" t="s">
        <v>104</v>
      </c>
      <c r="B36" s="178"/>
      <c r="C36" s="178"/>
      <c r="D36" s="178"/>
      <c r="E36" s="178"/>
      <c r="F36" s="178"/>
      <c r="G36" s="178"/>
      <c r="H36" s="179"/>
      <c r="I36" s="75">
        <v>710</v>
      </c>
      <c r="J36" s="75"/>
      <c r="K36" s="75"/>
      <c r="L36" s="76"/>
      <c r="M36" s="76"/>
      <c r="X36" s="64"/>
      <c r="Y36" s="77" t="s">
        <v>104</v>
      </c>
    </row>
    <row r="37" spans="1:26" s="34" customFormat="1" ht="15" x14ac:dyDescent="0.25">
      <c r="A37" s="177" t="s">
        <v>33</v>
      </c>
      <c r="B37" s="178"/>
      <c r="C37" s="178"/>
      <c r="D37" s="178"/>
      <c r="E37" s="178"/>
      <c r="F37" s="178"/>
      <c r="G37" s="178"/>
      <c r="H37" s="179"/>
      <c r="I37" s="75">
        <v>5442</v>
      </c>
      <c r="J37" s="75"/>
      <c r="K37" s="75"/>
      <c r="L37" s="76"/>
      <c r="M37" s="76"/>
      <c r="X37" s="64"/>
      <c r="Y37" s="77" t="s">
        <v>33</v>
      </c>
    </row>
    <row r="38" spans="1:26" s="34" customFormat="1" ht="15" x14ac:dyDescent="0.25">
      <c r="A38" s="177" t="s">
        <v>34</v>
      </c>
      <c r="B38" s="178"/>
      <c r="C38" s="178"/>
      <c r="D38" s="178"/>
      <c r="E38" s="178"/>
      <c r="F38" s="178"/>
      <c r="G38" s="178"/>
      <c r="H38" s="179"/>
      <c r="I38" s="75">
        <v>5442</v>
      </c>
      <c r="J38" s="75"/>
      <c r="K38" s="75"/>
      <c r="L38" s="76"/>
      <c r="M38" s="76"/>
      <c r="X38" s="64"/>
      <c r="Y38" s="77" t="s">
        <v>34</v>
      </c>
    </row>
    <row r="39" spans="1:26" s="34" customFormat="1" ht="15" x14ac:dyDescent="0.25">
      <c r="A39" s="177" t="s">
        <v>35</v>
      </c>
      <c r="B39" s="178"/>
      <c r="C39" s="178"/>
      <c r="D39" s="178"/>
      <c r="E39" s="178"/>
      <c r="F39" s="178"/>
      <c r="G39" s="178"/>
      <c r="H39" s="179"/>
      <c r="I39" s="75"/>
      <c r="J39" s="75"/>
      <c r="K39" s="75"/>
      <c r="L39" s="76"/>
      <c r="M39" s="76"/>
      <c r="X39" s="64"/>
      <c r="Y39" s="77" t="s">
        <v>35</v>
      </c>
    </row>
    <row r="40" spans="1:26" s="34" customFormat="1" ht="15" x14ac:dyDescent="0.25">
      <c r="A40" s="177" t="s">
        <v>36</v>
      </c>
      <c r="B40" s="178"/>
      <c r="C40" s="178"/>
      <c r="D40" s="178"/>
      <c r="E40" s="178"/>
      <c r="F40" s="178"/>
      <c r="G40" s="178"/>
      <c r="H40" s="179"/>
      <c r="I40" s="75">
        <v>3943</v>
      </c>
      <c r="J40" s="75"/>
      <c r="K40" s="75"/>
      <c r="L40" s="76"/>
      <c r="M40" s="76"/>
      <c r="X40" s="64"/>
      <c r="Y40" s="77" t="s">
        <v>36</v>
      </c>
    </row>
    <row r="41" spans="1:26" s="34" customFormat="1" ht="15" x14ac:dyDescent="0.25">
      <c r="A41" s="177" t="s">
        <v>37</v>
      </c>
      <c r="B41" s="178"/>
      <c r="C41" s="178"/>
      <c r="D41" s="178"/>
      <c r="E41" s="178"/>
      <c r="F41" s="178"/>
      <c r="G41" s="178"/>
      <c r="H41" s="179"/>
      <c r="I41" s="75">
        <v>1120</v>
      </c>
      <c r="J41" s="75"/>
      <c r="K41" s="75"/>
      <c r="L41" s="76"/>
      <c r="M41" s="76"/>
      <c r="X41" s="64"/>
      <c r="Y41" s="77" t="s">
        <v>37</v>
      </c>
    </row>
    <row r="42" spans="1:26" s="34" customFormat="1" ht="15" x14ac:dyDescent="0.25">
      <c r="A42" s="177" t="s">
        <v>38</v>
      </c>
      <c r="B42" s="178"/>
      <c r="C42" s="178"/>
      <c r="D42" s="178"/>
      <c r="E42" s="178"/>
      <c r="F42" s="178"/>
      <c r="G42" s="178"/>
      <c r="H42" s="179"/>
      <c r="I42" s="75">
        <v>789</v>
      </c>
      <c r="J42" s="75"/>
      <c r="K42" s="75"/>
      <c r="L42" s="76"/>
      <c r="M42" s="76"/>
      <c r="X42" s="64"/>
      <c r="Y42" s="77" t="s">
        <v>38</v>
      </c>
    </row>
    <row r="43" spans="1:26" s="34" customFormat="1" ht="15" x14ac:dyDescent="0.25">
      <c r="A43" s="177" t="s">
        <v>39</v>
      </c>
      <c r="B43" s="178"/>
      <c r="C43" s="178"/>
      <c r="D43" s="178"/>
      <c r="E43" s="178"/>
      <c r="F43" s="178"/>
      <c r="G43" s="178"/>
      <c r="H43" s="179"/>
      <c r="I43" s="75">
        <v>710</v>
      </c>
      <c r="J43" s="75"/>
      <c r="K43" s="75"/>
      <c r="L43" s="76"/>
      <c r="M43" s="76"/>
      <c r="X43" s="64"/>
      <c r="Y43" s="77" t="s">
        <v>39</v>
      </c>
    </row>
    <row r="44" spans="1:26" s="34" customFormat="1" ht="15" x14ac:dyDescent="0.25">
      <c r="A44" s="177" t="s">
        <v>456</v>
      </c>
      <c r="B44" s="178"/>
      <c r="C44" s="178"/>
      <c r="D44" s="178"/>
      <c r="E44" s="178"/>
      <c r="F44" s="178"/>
      <c r="G44" s="178"/>
      <c r="H44" s="179"/>
      <c r="I44" s="75">
        <v>1088.4000000000001</v>
      </c>
      <c r="J44" s="75"/>
      <c r="K44" s="75"/>
      <c r="L44" s="76"/>
      <c r="M44" s="76"/>
      <c r="X44" s="64"/>
      <c r="Y44" s="77" t="s">
        <v>456</v>
      </c>
    </row>
    <row r="45" spans="1:26" s="34" customFormat="1" ht="15" x14ac:dyDescent="0.25">
      <c r="A45" s="157" t="s">
        <v>40</v>
      </c>
      <c r="B45" s="158"/>
      <c r="C45" s="158"/>
      <c r="D45" s="158"/>
      <c r="E45" s="158"/>
      <c r="F45" s="158"/>
      <c r="G45" s="158"/>
      <c r="H45" s="159"/>
      <c r="I45" s="61">
        <v>6530.4</v>
      </c>
      <c r="J45" s="61"/>
      <c r="K45" s="61"/>
      <c r="L45" s="74"/>
      <c r="M45" s="74"/>
      <c r="X45" s="64"/>
      <c r="Z45" s="64" t="s">
        <v>40</v>
      </c>
    </row>
    <row r="46" spans="1:26" s="34" customFormat="1" ht="53.25" customHeight="1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</row>
    <row r="47" spans="1:26" s="40" customFormat="1" ht="12.75" customHeight="1" x14ac:dyDescent="0.2">
      <c r="A47" s="181" t="s">
        <v>41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78"/>
      <c r="O47" s="78"/>
      <c r="P47" s="78"/>
      <c r="Q47" s="78"/>
      <c r="R47" s="78"/>
      <c r="S47" s="39"/>
      <c r="T47" s="39"/>
      <c r="U47" s="39"/>
      <c r="V47" s="39"/>
      <c r="W47" s="39"/>
      <c r="X47" s="39"/>
      <c r="Y47" s="39"/>
      <c r="Z47" s="39"/>
    </row>
    <row r="48" spans="1:26" s="40" customFormat="1" ht="12.75" customHeight="1" x14ac:dyDescent="0.2">
      <c r="A48" s="182" t="s">
        <v>42</v>
      </c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79"/>
      <c r="O48" s="79"/>
      <c r="P48" s="79"/>
      <c r="Q48" s="79"/>
      <c r="R48" s="79"/>
      <c r="S48" s="39"/>
      <c r="T48" s="39"/>
      <c r="U48" s="39"/>
      <c r="V48" s="39"/>
      <c r="W48" s="39"/>
      <c r="X48" s="39"/>
      <c r="Y48" s="39"/>
      <c r="Z48" s="39"/>
    </row>
    <row r="49" spans="1:26" s="40" customFormat="1" ht="13.5" customHeight="1" x14ac:dyDescent="0.25">
      <c r="A49" s="37"/>
      <c r="B49" s="37"/>
      <c r="C49" s="37"/>
      <c r="D49" s="37"/>
      <c r="E49" s="37"/>
      <c r="F49" s="37"/>
      <c r="G49" s="37"/>
      <c r="H49" s="80"/>
      <c r="I49" s="81"/>
      <c r="J49" s="81"/>
      <c r="K49" s="81"/>
      <c r="L49" s="81"/>
      <c r="M49" s="37"/>
      <c r="N49" s="34"/>
      <c r="O49" s="34"/>
      <c r="P49" s="34"/>
      <c r="Q49" s="34"/>
      <c r="R49" s="34"/>
      <c r="S49" s="39"/>
      <c r="T49" s="39"/>
      <c r="U49" s="39"/>
      <c r="V49" s="39"/>
      <c r="W49" s="39"/>
      <c r="X49" s="39"/>
      <c r="Y49" s="39"/>
      <c r="Z49" s="39"/>
    </row>
    <row r="50" spans="1:26" s="40" customFormat="1" ht="12.75" customHeight="1" x14ac:dyDescent="0.2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78"/>
      <c r="O50" s="78"/>
      <c r="P50" s="78"/>
      <c r="Q50" s="78"/>
      <c r="R50" s="78"/>
      <c r="S50" s="39"/>
      <c r="T50" s="39"/>
      <c r="U50" s="39"/>
      <c r="V50" s="39"/>
      <c r="W50" s="39"/>
      <c r="X50" s="39"/>
      <c r="Y50" s="39"/>
      <c r="Z50" s="39"/>
    </row>
    <row r="51" spans="1:26" s="40" customFormat="1" ht="12.75" customHeight="1" x14ac:dyDescent="0.2">
      <c r="A51" s="182" t="s">
        <v>42</v>
      </c>
      <c r="B51" s="182"/>
      <c r="C51" s="182"/>
      <c r="D51" s="182"/>
      <c r="E51" s="182"/>
      <c r="F51" s="182"/>
      <c r="G51" s="182"/>
      <c r="H51" s="182"/>
      <c r="I51" s="182"/>
      <c r="J51" s="182"/>
      <c r="K51" s="182"/>
      <c r="L51" s="182"/>
      <c r="M51" s="182"/>
      <c r="N51" s="79"/>
      <c r="O51" s="79"/>
      <c r="P51" s="79"/>
      <c r="Q51" s="79"/>
      <c r="R51" s="79"/>
      <c r="S51" s="39"/>
      <c r="T51" s="39"/>
      <c r="U51" s="39"/>
      <c r="V51" s="39"/>
      <c r="W51" s="39"/>
      <c r="X51" s="39"/>
      <c r="Y51" s="39"/>
      <c r="Z51" s="39"/>
    </row>
    <row r="52" spans="1:26" s="40" customFormat="1" ht="13.5" customHeight="1" x14ac:dyDescent="0.25">
      <c r="A52" s="37"/>
      <c r="B52" s="37"/>
      <c r="C52" s="37"/>
      <c r="D52" s="37"/>
      <c r="E52" s="37"/>
      <c r="F52" s="37"/>
      <c r="G52" s="37"/>
      <c r="H52" s="80"/>
      <c r="I52" s="81"/>
      <c r="J52" s="81"/>
      <c r="K52" s="81"/>
      <c r="L52" s="81"/>
      <c r="M52" s="37"/>
      <c r="N52" s="34"/>
      <c r="O52" s="34"/>
      <c r="P52" s="34"/>
      <c r="Q52" s="34"/>
      <c r="R52" s="34"/>
      <c r="S52" s="39"/>
      <c r="T52" s="39"/>
      <c r="U52" s="39"/>
      <c r="V52" s="39"/>
      <c r="W52" s="39"/>
      <c r="X52" s="39"/>
      <c r="Y52" s="39"/>
      <c r="Z52" s="39"/>
    </row>
    <row r="53" spans="1:26" s="34" customFormat="1" ht="15" x14ac:dyDescent="0.25">
      <c r="A53" s="32"/>
      <c r="B53" s="32"/>
      <c r="C53" s="32"/>
      <c r="D53" s="32"/>
      <c r="E53" s="32"/>
      <c r="F53" s="32"/>
      <c r="G53" s="32"/>
      <c r="H53" s="37"/>
      <c r="I53" s="180"/>
      <c r="J53" s="180"/>
      <c r="K53" s="180"/>
      <c r="L53" s="180"/>
      <c r="M53" s="32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2" customWidth="1"/>
    <col min="2" max="2" width="20.140625" style="82" customWidth="1"/>
    <col min="3" max="4" width="10.42578125" style="82" customWidth="1"/>
    <col min="5" max="5" width="13.28515625" style="82" customWidth="1"/>
    <col min="6" max="8" width="11.7109375" style="82" customWidth="1"/>
    <col min="9" max="10" width="12.7109375" style="82" customWidth="1"/>
    <col min="11" max="12" width="11.7109375" style="82" customWidth="1"/>
    <col min="13" max="13" width="12.7109375" style="82" customWidth="1"/>
    <col min="14" max="14" width="11.140625" style="82" customWidth="1"/>
    <col min="15" max="16" width="9.140625" style="82"/>
    <col min="17" max="17" width="8.42578125" style="82" customWidth="1"/>
    <col min="18" max="18" width="8.7109375" style="82" customWidth="1"/>
    <col min="19" max="20" width="160" style="77" hidden="1" customWidth="1"/>
    <col min="21" max="21" width="96.7109375" style="77" hidden="1" customWidth="1"/>
    <col min="22" max="22" width="160" style="77" hidden="1" customWidth="1"/>
    <col min="23" max="23" width="34.140625" style="77" hidden="1" customWidth="1"/>
    <col min="24" max="26" width="98.42578125" style="77" hidden="1" customWidth="1"/>
    <col min="27" max="16384" width="9.140625" style="82"/>
  </cols>
  <sheetData>
    <row r="1" spans="1:21" s="34" customFormat="1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21" s="34" customFormat="1" ht="15" x14ac:dyDescent="0.25">
      <c r="A2" s="155" t="s">
        <v>331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S2" s="35" t="s">
        <v>331</v>
      </c>
    </row>
    <row r="3" spans="1:21" s="34" customFormat="1" ht="15" x14ac:dyDescent="0.25">
      <c r="A3" s="154" t="s">
        <v>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21" s="34" customFormat="1" ht="15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1" s="34" customFormat="1" ht="28.5" customHeight="1" x14ac:dyDescent="0.25">
      <c r="A5" s="156" t="s">
        <v>133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21" s="34" customFormat="1" ht="21" customHeight="1" x14ac:dyDescent="0.25">
      <c r="A6" s="154" t="s">
        <v>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21" s="34" customFormat="1" ht="15" x14ac:dyDescent="0.25">
      <c r="A7" s="155" t="s">
        <v>137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T7" s="35" t="s">
        <v>109</v>
      </c>
    </row>
    <row r="8" spans="1:21" s="34" customFormat="1" ht="15.75" customHeight="1" x14ac:dyDescent="0.25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</row>
    <row r="9" spans="1:21" s="34" customFormat="1" ht="30.75" customHeight="1" x14ac:dyDescent="0.25">
      <c r="A9" s="32"/>
      <c r="B9" s="37" t="s">
        <v>3</v>
      </c>
      <c r="C9" s="160"/>
      <c r="D9" s="160"/>
      <c r="E9" s="160"/>
      <c r="F9" s="160"/>
      <c r="G9" s="160"/>
      <c r="H9" s="38"/>
      <c r="I9" s="38"/>
      <c r="J9" s="38"/>
      <c r="K9" s="38"/>
      <c r="L9" s="38"/>
      <c r="M9" s="38"/>
      <c r="N9" s="39"/>
      <c r="O9" s="39"/>
    </row>
    <row r="10" spans="1:21" s="34" customFormat="1" ht="12.75" customHeight="1" x14ac:dyDescent="0.25">
      <c r="B10" s="40" t="s">
        <v>4</v>
      </c>
      <c r="C10" s="40"/>
      <c r="D10" s="41"/>
      <c r="E10" s="42">
        <v>1.7410000000000001</v>
      </c>
      <c r="F10" s="43" t="s">
        <v>5</v>
      </c>
      <c r="H10" s="40"/>
      <c r="I10" s="40"/>
      <c r="J10" s="40"/>
      <c r="K10" s="40"/>
      <c r="L10" s="40"/>
      <c r="M10" s="44"/>
      <c r="N10" s="44"/>
      <c r="O10" s="40"/>
    </row>
    <row r="11" spans="1:21" s="34" customFormat="1" ht="12.75" customHeight="1" x14ac:dyDescent="0.25">
      <c r="B11" s="40" t="s">
        <v>6</v>
      </c>
      <c r="D11" s="41"/>
      <c r="E11" s="42">
        <v>1.4510000000000001</v>
      </c>
      <c r="F11" s="43" t="s">
        <v>5</v>
      </c>
      <c r="H11" s="40"/>
      <c r="I11" s="40"/>
      <c r="J11" s="40"/>
      <c r="K11" s="40"/>
      <c r="L11" s="40"/>
      <c r="M11" s="44"/>
      <c r="N11" s="44"/>
      <c r="O11" s="40"/>
    </row>
    <row r="12" spans="1:21" s="34" customFormat="1" ht="12.75" customHeight="1" x14ac:dyDescent="0.25">
      <c r="B12" s="40" t="s">
        <v>7</v>
      </c>
      <c r="C12" s="40"/>
      <c r="D12" s="41"/>
      <c r="E12" s="42">
        <v>0.77600000000000002</v>
      </c>
      <c r="F12" s="43" t="s">
        <v>5</v>
      </c>
      <c r="H12" s="40"/>
      <c r="J12" s="40"/>
      <c r="K12" s="40"/>
      <c r="L12" s="40"/>
      <c r="M12" s="45"/>
      <c r="N12" s="46"/>
      <c r="O12" s="47"/>
    </row>
    <row r="13" spans="1:21" s="34" customFormat="1" ht="12.75" customHeight="1" x14ac:dyDescent="0.25">
      <c r="B13" s="40" t="s">
        <v>8</v>
      </c>
      <c r="C13" s="40"/>
      <c r="D13" s="48"/>
      <c r="E13" s="49">
        <v>3.68</v>
      </c>
      <c r="F13" s="43" t="s">
        <v>9</v>
      </c>
      <c r="H13" s="40"/>
      <c r="J13" s="40"/>
      <c r="K13" s="40"/>
      <c r="L13" s="40"/>
      <c r="M13" s="50"/>
      <c r="N13" s="50"/>
      <c r="O13" s="43"/>
    </row>
    <row r="14" spans="1:21" s="34" customFormat="1" ht="23.25" customHeight="1" x14ac:dyDescent="0.25">
      <c r="B14" s="40" t="s">
        <v>10</v>
      </c>
      <c r="C14" s="40"/>
      <c r="E14" s="45"/>
      <c r="F14" s="161" t="s">
        <v>443</v>
      </c>
      <c r="G14" s="161"/>
      <c r="H14" s="161"/>
      <c r="I14" s="161"/>
      <c r="J14" s="161"/>
      <c r="K14" s="161"/>
      <c r="L14" s="161"/>
      <c r="M14" s="161"/>
      <c r="N14" s="50"/>
      <c r="O14" s="43"/>
      <c r="U14" s="39" t="s">
        <v>11</v>
      </c>
    </row>
    <row r="15" spans="1:21" s="34" customFormat="1" ht="15" x14ac:dyDescent="0.25">
      <c r="A15" s="40"/>
      <c r="B15" s="40"/>
      <c r="D15" s="45"/>
      <c r="E15" s="47"/>
      <c r="F15" s="51"/>
      <c r="G15" s="52"/>
      <c r="H15" s="40"/>
      <c r="I15" s="40"/>
      <c r="J15" s="40"/>
      <c r="K15" s="40"/>
      <c r="L15" s="40"/>
      <c r="M15" s="40"/>
      <c r="N15" s="40"/>
    </row>
    <row r="16" spans="1:21" s="34" customFormat="1" ht="15" x14ac:dyDescent="0.25">
      <c r="A16" s="53"/>
    </row>
    <row r="17" spans="1:25" s="34" customFormat="1" ht="36" customHeight="1" x14ac:dyDescent="0.25">
      <c r="A17" s="162" t="s">
        <v>12</v>
      </c>
      <c r="B17" s="162" t="s">
        <v>13</v>
      </c>
      <c r="C17" s="162" t="s">
        <v>14</v>
      </c>
      <c r="D17" s="162"/>
      <c r="E17" s="162"/>
      <c r="F17" s="162" t="s">
        <v>15</v>
      </c>
      <c r="G17" s="163" t="s">
        <v>16</v>
      </c>
      <c r="H17" s="164"/>
      <c r="I17" s="163" t="s">
        <v>17</v>
      </c>
      <c r="J17" s="165"/>
      <c r="K17" s="164"/>
      <c r="L17" s="166" t="s">
        <v>444</v>
      </c>
      <c r="M17" s="167"/>
    </row>
    <row r="18" spans="1:25" s="34" customFormat="1" ht="46.5" customHeight="1" x14ac:dyDescent="0.25">
      <c r="A18" s="162"/>
      <c r="B18" s="162"/>
      <c r="C18" s="162"/>
      <c r="D18" s="162"/>
      <c r="E18" s="162"/>
      <c r="F18" s="162"/>
      <c r="G18" s="54" t="s">
        <v>18</v>
      </c>
      <c r="H18" s="54" t="s">
        <v>19</v>
      </c>
      <c r="I18" s="162" t="s">
        <v>18</v>
      </c>
      <c r="J18" s="170" t="s">
        <v>20</v>
      </c>
      <c r="K18" s="54" t="s">
        <v>19</v>
      </c>
      <c r="L18" s="168"/>
      <c r="M18" s="169"/>
    </row>
    <row r="19" spans="1:25" s="34" customFormat="1" ht="24" x14ac:dyDescent="0.25">
      <c r="A19" s="162"/>
      <c r="B19" s="162"/>
      <c r="C19" s="162"/>
      <c r="D19" s="162"/>
      <c r="E19" s="162"/>
      <c r="F19" s="162"/>
      <c r="G19" s="54" t="s">
        <v>20</v>
      </c>
      <c r="H19" s="55" t="s">
        <v>21</v>
      </c>
      <c r="I19" s="162"/>
      <c r="J19" s="171"/>
      <c r="K19" s="55" t="s">
        <v>21</v>
      </c>
      <c r="L19" s="54" t="s">
        <v>22</v>
      </c>
      <c r="M19" s="54" t="s">
        <v>23</v>
      </c>
    </row>
    <row r="20" spans="1:25" s="34" customFormat="1" ht="15" x14ac:dyDescent="0.25">
      <c r="A20" s="56">
        <v>1</v>
      </c>
      <c r="B20" s="56">
        <v>2</v>
      </c>
      <c r="C20" s="172">
        <v>3</v>
      </c>
      <c r="D20" s="172"/>
      <c r="E20" s="172"/>
      <c r="F20" s="56">
        <v>4</v>
      </c>
      <c r="G20" s="56">
        <v>5</v>
      </c>
      <c r="H20" s="56">
        <v>6</v>
      </c>
      <c r="I20" s="56">
        <v>7</v>
      </c>
      <c r="J20" s="56">
        <v>8</v>
      </c>
      <c r="K20" s="56">
        <v>9</v>
      </c>
      <c r="L20" s="56">
        <v>10</v>
      </c>
      <c r="M20" s="56">
        <v>11</v>
      </c>
    </row>
    <row r="21" spans="1:25" s="34" customFormat="1" ht="15" x14ac:dyDescent="0.25">
      <c r="A21" s="173" t="s">
        <v>24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5"/>
      <c r="V21" s="57" t="s">
        <v>24</v>
      </c>
    </row>
    <row r="22" spans="1:25" s="34" customFormat="1" ht="45.75" x14ac:dyDescent="0.25">
      <c r="A22" s="58" t="s">
        <v>25</v>
      </c>
      <c r="B22" s="59" t="s">
        <v>110</v>
      </c>
      <c r="C22" s="176" t="s">
        <v>111</v>
      </c>
      <c r="D22" s="176"/>
      <c r="E22" s="176"/>
      <c r="F22" s="60">
        <v>1</v>
      </c>
      <c r="G22" s="61" t="s">
        <v>112</v>
      </c>
      <c r="H22" s="61" t="s">
        <v>113</v>
      </c>
      <c r="I22" s="61">
        <v>1052</v>
      </c>
      <c r="J22" s="61">
        <v>665</v>
      </c>
      <c r="K22" s="62" t="s">
        <v>114</v>
      </c>
      <c r="L22" s="89">
        <v>3.68</v>
      </c>
      <c r="M22" s="89">
        <v>3.68</v>
      </c>
      <c r="V22" s="57"/>
      <c r="W22" s="64" t="s">
        <v>111</v>
      </c>
    </row>
    <row r="23" spans="1:25" s="34" customFormat="1" ht="15" x14ac:dyDescent="0.25">
      <c r="A23" s="65"/>
      <c r="B23" s="66"/>
      <c r="C23" s="66"/>
      <c r="D23" s="66"/>
      <c r="E23" s="67" t="s">
        <v>357</v>
      </c>
      <c r="F23" s="68"/>
      <c r="G23" s="69"/>
      <c r="H23" s="41"/>
      <c r="I23" s="70">
        <v>210</v>
      </c>
      <c r="J23" s="71"/>
      <c r="K23" s="71"/>
      <c r="L23" s="72"/>
      <c r="M23" s="73"/>
      <c r="V23" s="57"/>
      <c r="W23" s="64"/>
    </row>
    <row r="24" spans="1:25" s="34" customFormat="1" ht="15" x14ac:dyDescent="0.25">
      <c r="A24" s="65"/>
      <c r="B24" s="66"/>
      <c r="C24" s="66"/>
      <c r="D24" s="66"/>
      <c r="E24" s="67" t="s">
        <v>358</v>
      </c>
      <c r="F24" s="68"/>
      <c r="G24" s="69"/>
      <c r="H24" s="41"/>
      <c r="I24" s="70">
        <v>189</v>
      </c>
      <c r="J24" s="71"/>
      <c r="K24" s="71"/>
      <c r="L24" s="72"/>
      <c r="M24" s="73"/>
      <c r="V24" s="57"/>
      <c r="W24" s="64"/>
    </row>
    <row r="25" spans="1:25" s="34" customFormat="1" ht="22.5" x14ac:dyDescent="0.25">
      <c r="A25" s="157" t="s">
        <v>26</v>
      </c>
      <c r="B25" s="158"/>
      <c r="C25" s="158"/>
      <c r="D25" s="158"/>
      <c r="E25" s="158"/>
      <c r="F25" s="158"/>
      <c r="G25" s="158"/>
      <c r="H25" s="159"/>
      <c r="I25" s="61">
        <v>1052</v>
      </c>
      <c r="J25" s="61">
        <v>665</v>
      </c>
      <c r="K25" s="61" t="s">
        <v>114</v>
      </c>
      <c r="L25" s="74"/>
      <c r="M25" s="89">
        <v>3.68</v>
      </c>
      <c r="X25" s="64" t="s">
        <v>26</v>
      </c>
    </row>
    <row r="26" spans="1:25" s="34" customFormat="1" ht="15" x14ac:dyDescent="0.25">
      <c r="A26" s="157" t="s">
        <v>27</v>
      </c>
      <c r="B26" s="158"/>
      <c r="C26" s="158"/>
      <c r="D26" s="158"/>
      <c r="E26" s="158"/>
      <c r="F26" s="158"/>
      <c r="G26" s="158"/>
      <c r="H26" s="159"/>
      <c r="I26" s="61">
        <v>210</v>
      </c>
      <c r="J26" s="61"/>
      <c r="K26" s="61"/>
      <c r="L26" s="74"/>
      <c r="M26" s="74"/>
      <c r="X26" s="64" t="s">
        <v>27</v>
      </c>
    </row>
    <row r="27" spans="1:25" s="34" customFormat="1" ht="15" x14ac:dyDescent="0.25">
      <c r="A27" s="177" t="s">
        <v>28</v>
      </c>
      <c r="B27" s="178"/>
      <c r="C27" s="178"/>
      <c r="D27" s="178"/>
      <c r="E27" s="178"/>
      <c r="F27" s="178"/>
      <c r="G27" s="178"/>
      <c r="H27" s="179"/>
      <c r="I27" s="75"/>
      <c r="J27" s="75"/>
      <c r="K27" s="75"/>
      <c r="L27" s="76"/>
      <c r="M27" s="76"/>
      <c r="X27" s="64"/>
      <c r="Y27" s="77" t="s">
        <v>28</v>
      </c>
    </row>
    <row r="28" spans="1:25" s="34" customFormat="1" ht="15" x14ac:dyDescent="0.25">
      <c r="A28" s="177" t="s">
        <v>115</v>
      </c>
      <c r="B28" s="178"/>
      <c r="C28" s="178"/>
      <c r="D28" s="178"/>
      <c r="E28" s="178"/>
      <c r="F28" s="178"/>
      <c r="G28" s="178"/>
      <c r="H28" s="179"/>
      <c r="I28" s="75">
        <v>210</v>
      </c>
      <c r="J28" s="75"/>
      <c r="K28" s="75"/>
      <c r="L28" s="76"/>
      <c r="M28" s="76"/>
      <c r="X28" s="64"/>
      <c r="Y28" s="77" t="s">
        <v>115</v>
      </c>
    </row>
    <row r="29" spans="1:25" s="34" customFormat="1" ht="15" x14ac:dyDescent="0.25">
      <c r="A29" s="157" t="s">
        <v>29</v>
      </c>
      <c r="B29" s="158"/>
      <c r="C29" s="158"/>
      <c r="D29" s="158"/>
      <c r="E29" s="158"/>
      <c r="F29" s="158"/>
      <c r="G29" s="158"/>
      <c r="H29" s="159"/>
      <c r="I29" s="61">
        <v>189</v>
      </c>
      <c r="J29" s="61"/>
      <c r="K29" s="61"/>
      <c r="L29" s="74"/>
      <c r="M29" s="74"/>
      <c r="X29" s="64" t="s">
        <v>29</v>
      </c>
    </row>
    <row r="30" spans="1:25" s="34" customFormat="1" ht="15" x14ac:dyDescent="0.25">
      <c r="A30" s="177" t="s">
        <v>28</v>
      </c>
      <c r="B30" s="178"/>
      <c r="C30" s="178"/>
      <c r="D30" s="178"/>
      <c r="E30" s="178"/>
      <c r="F30" s="178"/>
      <c r="G30" s="178"/>
      <c r="H30" s="179"/>
      <c r="I30" s="75"/>
      <c r="J30" s="75"/>
      <c r="K30" s="75"/>
      <c r="L30" s="76"/>
      <c r="M30" s="76"/>
      <c r="X30" s="64"/>
      <c r="Y30" s="77" t="s">
        <v>28</v>
      </c>
    </row>
    <row r="31" spans="1:25" s="34" customFormat="1" ht="15" x14ac:dyDescent="0.25">
      <c r="A31" s="177" t="s">
        <v>116</v>
      </c>
      <c r="B31" s="178"/>
      <c r="C31" s="178"/>
      <c r="D31" s="178"/>
      <c r="E31" s="178"/>
      <c r="F31" s="178"/>
      <c r="G31" s="178"/>
      <c r="H31" s="179"/>
      <c r="I31" s="75">
        <v>189</v>
      </c>
      <c r="J31" s="75"/>
      <c r="K31" s="75"/>
      <c r="L31" s="76"/>
      <c r="M31" s="76"/>
      <c r="X31" s="64"/>
      <c r="Y31" s="77" t="s">
        <v>116</v>
      </c>
    </row>
    <row r="32" spans="1:25" s="34" customFormat="1" ht="15" x14ac:dyDescent="0.25">
      <c r="A32" s="157" t="s">
        <v>30</v>
      </c>
      <c r="B32" s="158"/>
      <c r="C32" s="158"/>
      <c r="D32" s="158"/>
      <c r="E32" s="158"/>
      <c r="F32" s="158"/>
      <c r="G32" s="158"/>
      <c r="H32" s="159"/>
      <c r="I32" s="61"/>
      <c r="J32" s="61"/>
      <c r="K32" s="61"/>
      <c r="L32" s="74"/>
      <c r="M32" s="74"/>
      <c r="X32" s="64" t="s">
        <v>30</v>
      </c>
    </row>
    <row r="33" spans="1:26" s="34" customFormat="1" ht="15" x14ac:dyDescent="0.25">
      <c r="A33" s="177" t="s">
        <v>31</v>
      </c>
      <c r="B33" s="178"/>
      <c r="C33" s="178"/>
      <c r="D33" s="178"/>
      <c r="E33" s="178"/>
      <c r="F33" s="178"/>
      <c r="G33" s="178"/>
      <c r="H33" s="179"/>
      <c r="I33" s="75"/>
      <c r="J33" s="75"/>
      <c r="K33" s="75"/>
      <c r="L33" s="76"/>
      <c r="M33" s="76"/>
      <c r="X33" s="64"/>
      <c r="Y33" s="77" t="s">
        <v>31</v>
      </c>
    </row>
    <row r="34" spans="1:26" s="34" customFormat="1" ht="22.5" x14ac:dyDescent="0.25">
      <c r="A34" s="177" t="s">
        <v>32</v>
      </c>
      <c r="B34" s="178"/>
      <c r="C34" s="178"/>
      <c r="D34" s="178"/>
      <c r="E34" s="178"/>
      <c r="F34" s="178"/>
      <c r="G34" s="178"/>
      <c r="H34" s="179"/>
      <c r="I34" s="75">
        <v>1052</v>
      </c>
      <c r="J34" s="75">
        <v>665</v>
      </c>
      <c r="K34" s="75" t="s">
        <v>114</v>
      </c>
      <c r="L34" s="76"/>
      <c r="M34" s="90">
        <v>3.68</v>
      </c>
      <c r="X34" s="64"/>
      <c r="Y34" s="77" t="s">
        <v>32</v>
      </c>
    </row>
    <row r="35" spans="1:26" s="34" customFormat="1" ht="15" x14ac:dyDescent="0.25">
      <c r="A35" s="177" t="s">
        <v>117</v>
      </c>
      <c r="B35" s="178"/>
      <c r="C35" s="178"/>
      <c r="D35" s="178"/>
      <c r="E35" s="178"/>
      <c r="F35" s="178"/>
      <c r="G35" s="178"/>
      <c r="H35" s="179"/>
      <c r="I35" s="75">
        <v>210</v>
      </c>
      <c r="J35" s="75"/>
      <c r="K35" s="75"/>
      <c r="L35" s="76"/>
      <c r="M35" s="76"/>
      <c r="X35" s="64"/>
      <c r="Y35" s="77" t="s">
        <v>117</v>
      </c>
    </row>
    <row r="36" spans="1:26" s="34" customFormat="1" ht="15" x14ac:dyDescent="0.25">
      <c r="A36" s="177" t="s">
        <v>118</v>
      </c>
      <c r="B36" s="178"/>
      <c r="C36" s="178"/>
      <c r="D36" s="178"/>
      <c r="E36" s="178"/>
      <c r="F36" s="178"/>
      <c r="G36" s="178"/>
      <c r="H36" s="179"/>
      <c r="I36" s="75">
        <v>189</v>
      </c>
      <c r="J36" s="75"/>
      <c r="K36" s="75"/>
      <c r="L36" s="76"/>
      <c r="M36" s="76"/>
      <c r="X36" s="64"/>
      <c r="Y36" s="77" t="s">
        <v>118</v>
      </c>
    </row>
    <row r="37" spans="1:26" s="34" customFormat="1" ht="15" x14ac:dyDescent="0.25">
      <c r="A37" s="177" t="s">
        <v>33</v>
      </c>
      <c r="B37" s="178"/>
      <c r="C37" s="178"/>
      <c r="D37" s="178"/>
      <c r="E37" s="178"/>
      <c r="F37" s="178"/>
      <c r="G37" s="178"/>
      <c r="H37" s="179"/>
      <c r="I37" s="75">
        <v>1451</v>
      </c>
      <c r="J37" s="75"/>
      <c r="K37" s="75"/>
      <c r="L37" s="76"/>
      <c r="M37" s="90">
        <v>3.68</v>
      </c>
      <c r="X37" s="64"/>
      <c r="Y37" s="77" t="s">
        <v>33</v>
      </c>
    </row>
    <row r="38" spans="1:26" s="34" customFormat="1" ht="15" x14ac:dyDescent="0.25">
      <c r="A38" s="177" t="s">
        <v>34</v>
      </c>
      <c r="B38" s="178"/>
      <c r="C38" s="178"/>
      <c r="D38" s="178"/>
      <c r="E38" s="178"/>
      <c r="F38" s="178"/>
      <c r="G38" s="178"/>
      <c r="H38" s="179"/>
      <c r="I38" s="75">
        <v>1451</v>
      </c>
      <c r="J38" s="75"/>
      <c r="K38" s="75"/>
      <c r="L38" s="76"/>
      <c r="M38" s="90">
        <v>3.68</v>
      </c>
      <c r="X38" s="64"/>
      <c r="Y38" s="77" t="s">
        <v>34</v>
      </c>
    </row>
    <row r="39" spans="1:26" s="34" customFormat="1" ht="15" x14ac:dyDescent="0.25">
      <c r="A39" s="177" t="s">
        <v>35</v>
      </c>
      <c r="B39" s="178"/>
      <c r="C39" s="178"/>
      <c r="D39" s="178"/>
      <c r="E39" s="178"/>
      <c r="F39" s="178"/>
      <c r="G39" s="178"/>
      <c r="H39" s="179"/>
      <c r="I39" s="75"/>
      <c r="J39" s="75"/>
      <c r="K39" s="75"/>
      <c r="L39" s="76"/>
      <c r="M39" s="76"/>
      <c r="X39" s="64"/>
      <c r="Y39" s="77" t="s">
        <v>35</v>
      </c>
    </row>
    <row r="40" spans="1:26" s="34" customFormat="1" ht="15" x14ac:dyDescent="0.25">
      <c r="A40" s="177" t="s">
        <v>36</v>
      </c>
      <c r="B40" s="178"/>
      <c r="C40" s="178"/>
      <c r="D40" s="178"/>
      <c r="E40" s="178"/>
      <c r="F40" s="178"/>
      <c r="G40" s="178"/>
      <c r="H40" s="179"/>
      <c r="I40" s="75">
        <v>387</v>
      </c>
      <c r="J40" s="75"/>
      <c r="K40" s="75"/>
      <c r="L40" s="76"/>
      <c r="M40" s="76"/>
      <c r="X40" s="64"/>
      <c r="Y40" s="77" t="s">
        <v>36</v>
      </c>
    </row>
    <row r="41" spans="1:26" s="34" customFormat="1" ht="15" x14ac:dyDescent="0.25">
      <c r="A41" s="177" t="s">
        <v>37</v>
      </c>
      <c r="B41" s="178"/>
      <c r="C41" s="178"/>
      <c r="D41" s="178"/>
      <c r="E41" s="178"/>
      <c r="F41" s="178"/>
      <c r="G41" s="178"/>
      <c r="H41" s="179"/>
      <c r="I41" s="75">
        <v>776</v>
      </c>
      <c r="J41" s="75"/>
      <c r="K41" s="75"/>
      <c r="L41" s="76"/>
      <c r="M41" s="76"/>
      <c r="X41" s="64"/>
      <c r="Y41" s="77" t="s">
        <v>37</v>
      </c>
    </row>
    <row r="42" spans="1:26" s="34" customFormat="1" ht="15" x14ac:dyDescent="0.25">
      <c r="A42" s="177" t="s">
        <v>38</v>
      </c>
      <c r="B42" s="178"/>
      <c r="C42" s="178"/>
      <c r="D42" s="178"/>
      <c r="E42" s="178"/>
      <c r="F42" s="178"/>
      <c r="G42" s="178"/>
      <c r="H42" s="179"/>
      <c r="I42" s="75">
        <v>210</v>
      </c>
      <c r="J42" s="75"/>
      <c r="K42" s="75"/>
      <c r="L42" s="76"/>
      <c r="M42" s="76"/>
      <c r="X42" s="64"/>
      <c r="Y42" s="77" t="s">
        <v>38</v>
      </c>
    </row>
    <row r="43" spans="1:26" s="34" customFormat="1" ht="15" x14ac:dyDescent="0.25">
      <c r="A43" s="177" t="s">
        <v>39</v>
      </c>
      <c r="B43" s="178"/>
      <c r="C43" s="178"/>
      <c r="D43" s="178"/>
      <c r="E43" s="178"/>
      <c r="F43" s="178"/>
      <c r="G43" s="178"/>
      <c r="H43" s="179"/>
      <c r="I43" s="75">
        <v>189</v>
      </c>
      <c r="J43" s="75"/>
      <c r="K43" s="75"/>
      <c r="L43" s="76"/>
      <c r="M43" s="76"/>
      <c r="X43" s="64"/>
      <c r="Y43" s="77" t="s">
        <v>39</v>
      </c>
    </row>
    <row r="44" spans="1:26" s="34" customFormat="1" ht="15" x14ac:dyDescent="0.25">
      <c r="A44" s="177" t="s">
        <v>457</v>
      </c>
      <c r="B44" s="178"/>
      <c r="C44" s="178"/>
      <c r="D44" s="178"/>
      <c r="E44" s="178"/>
      <c r="F44" s="178"/>
      <c r="G44" s="178"/>
      <c r="H44" s="179"/>
      <c r="I44" s="75">
        <v>290.2</v>
      </c>
      <c r="J44" s="75"/>
      <c r="K44" s="75"/>
      <c r="L44" s="76"/>
      <c r="M44" s="76"/>
      <c r="X44" s="64"/>
      <c r="Y44" s="77" t="s">
        <v>457</v>
      </c>
    </row>
    <row r="45" spans="1:26" s="34" customFormat="1" ht="15" x14ac:dyDescent="0.25">
      <c r="A45" s="157" t="s">
        <v>40</v>
      </c>
      <c r="B45" s="158"/>
      <c r="C45" s="158"/>
      <c r="D45" s="158"/>
      <c r="E45" s="158"/>
      <c r="F45" s="158"/>
      <c r="G45" s="158"/>
      <c r="H45" s="159"/>
      <c r="I45" s="61">
        <v>1741.2</v>
      </c>
      <c r="J45" s="61"/>
      <c r="K45" s="61"/>
      <c r="L45" s="74"/>
      <c r="M45" s="89">
        <v>3.68</v>
      </c>
      <c r="X45" s="64"/>
      <c r="Z45" s="64" t="s">
        <v>40</v>
      </c>
    </row>
    <row r="46" spans="1:26" s="34" customFormat="1" ht="53.25" customHeight="1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</row>
    <row r="47" spans="1:26" s="40" customFormat="1" ht="12.75" customHeight="1" x14ac:dyDescent="0.2">
      <c r="A47" s="181" t="s">
        <v>41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78"/>
      <c r="O47" s="78"/>
      <c r="P47" s="78"/>
      <c r="Q47" s="78"/>
      <c r="R47" s="78"/>
      <c r="S47" s="39"/>
      <c r="T47" s="39"/>
      <c r="U47" s="39"/>
      <c r="V47" s="39"/>
      <c r="W47" s="39"/>
      <c r="X47" s="39"/>
      <c r="Y47" s="39"/>
      <c r="Z47" s="39"/>
    </row>
    <row r="48" spans="1:26" s="40" customFormat="1" ht="12.75" customHeight="1" x14ac:dyDescent="0.2">
      <c r="A48" s="182" t="s">
        <v>42</v>
      </c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79"/>
      <c r="O48" s="79"/>
      <c r="P48" s="79"/>
      <c r="Q48" s="79"/>
      <c r="R48" s="79"/>
      <c r="S48" s="39"/>
      <c r="T48" s="39"/>
      <c r="U48" s="39"/>
      <c r="V48" s="39"/>
      <c r="W48" s="39"/>
      <c r="X48" s="39"/>
      <c r="Y48" s="39"/>
      <c r="Z48" s="39"/>
    </row>
    <row r="49" spans="1:26" s="40" customFormat="1" ht="13.5" customHeight="1" x14ac:dyDescent="0.25">
      <c r="A49" s="37"/>
      <c r="B49" s="37"/>
      <c r="C49" s="37"/>
      <c r="D49" s="37"/>
      <c r="E49" s="37"/>
      <c r="F49" s="37"/>
      <c r="G49" s="37"/>
      <c r="H49" s="80"/>
      <c r="I49" s="81"/>
      <c r="J49" s="81"/>
      <c r="K49" s="81"/>
      <c r="L49" s="81"/>
      <c r="M49" s="37"/>
      <c r="N49" s="34"/>
      <c r="O49" s="34"/>
      <c r="P49" s="34"/>
      <c r="Q49" s="34"/>
      <c r="R49" s="34"/>
      <c r="S49" s="39"/>
      <c r="T49" s="39"/>
      <c r="U49" s="39"/>
      <c r="V49" s="39"/>
      <c r="W49" s="39"/>
      <c r="X49" s="39"/>
      <c r="Y49" s="39"/>
      <c r="Z49" s="39"/>
    </row>
    <row r="50" spans="1:26" s="40" customFormat="1" ht="12.75" customHeight="1" x14ac:dyDescent="0.2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78"/>
      <c r="O50" s="78"/>
      <c r="P50" s="78"/>
      <c r="Q50" s="78"/>
      <c r="R50" s="78"/>
      <c r="S50" s="39"/>
      <c r="T50" s="39"/>
      <c r="U50" s="39"/>
      <c r="V50" s="39"/>
      <c r="W50" s="39"/>
      <c r="X50" s="39"/>
      <c r="Y50" s="39"/>
      <c r="Z50" s="39"/>
    </row>
    <row r="51" spans="1:26" s="40" customFormat="1" ht="12.75" customHeight="1" x14ac:dyDescent="0.2">
      <c r="A51" s="182" t="s">
        <v>42</v>
      </c>
      <c r="B51" s="182"/>
      <c r="C51" s="182"/>
      <c r="D51" s="182"/>
      <c r="E51" s="182"/>
      <c r="F51" s="182"/>
      <c r="G51" s="182"/>
      <c r="H51" s="182"/>
      <c r="I51" s="182"/>
      <c r="J51" s="182"/>
      <c r="K51" s="182"/>
      <c r="L51" s="182"/>
      <c r="M51" s="182"/>
      <c r="N51" s="79"/>
      <c r="O51" s="79"/>
      <c r="P51" s="79"/>
      <c r="Q51" s="79"/>
      <c r="R51" s="79"/>
      <c r="S51" s="39"/>
      <c r="T51" s="39"/>
      <c r="U51" s="39"/>
      <c r="V51" s="39"/>
      <c r="W51" s="39"/>
      <c r="X51" s="39"/>
      <c r="Y51" s="39"/>
      <c r="Z51" s="39"/>
    </row>
    <row r="52" spans="1:26" s="40" customFormat="1" ht="13.5" customHeight="1" x14ac:dyDescent="0.25">
      <c r="A52" s="37"/>
      <c r="B52" s="37"/>
      <c r="C52" s="37"/>
      <c r="D52" s="37"/>
      <c r="E52" s="37"/>
      <c r="F52" s="37"/>
      <c r="G52" s="37"/>
      <c r="H52" s="80"/>
      <c r="I52" s="81"/>
      <c r="J52" s="81"/>
      <c r="K52" s="81"/>
      <c r="L52" s="81"/>
      <c r="M52" s="37"/>
      <c r="N52" s="34"/>
      <c r="O52" s="34"/>
      <c r="P52" s="34"/>
      <c r="Q52" s="34"/>
      <c r="R52" s="34"/>
      <c r="S52" s="39"/>
      <c r="T52" s="39"/>
      <c r="U52" s="39"/>
      <c r="V52" s="39"/>
      <c r="W52" s="39"/>
      <c r="X52" s="39"/>
      <c r="Y52" s="39"/>
      <c r="Z52" s="39"/>
    </row>
    <row r="53" spans="1:26" s="34" customFormat="1" ht="15" x14ac:dyDescent="0.25">
      <c r="A53" s="32"/>
      <c r="B53" s="32"/>
      <c r="C53" s="32"/>
      <c r="D53" s="32"/>
      <c r="E53" s="32"/>
      <c r="F53" s="32"/>
      <c r="G53" s="32"/>
      <c r="H53" s="37"/>
      <c r="I53" s="180"/>
      <c r="J53" s="180"/>
      <c r="K53" s="180"/>
      <c r="L53" s="180"/>
      <c r="M53" s="32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2" customWidth="1"/>
    <col min="2" max="2" width="20.140625" style="82" customWidth="1"/>
    <col min="3" max="4" width="10.42578125" style="82" customWidth="1"/>
    <col min="5" max="5" width="13.28515625" style="82" customWidth="1"/>
    <col min="6" max="8" width="11.7109375" style="82" customWidth="1"/>
    <col min="9" max="10" width="12.7109375" style="82" customWidth="1"/>
    <col min="11" max="12" width="11.7109375" style="82" customWidth="1"/>
    <col min="13" max="13" width="12.7109375" style="82" customWidth="1"/>
    <col min="14" max="14" width="11.140625" style="82" customWidth="1"/>
    <col min="15" max="16" width="9.140625" style="82"/>
    <col min="17" max="17" width="8.42578125" style="82" customWidth="1"/>
    <col min="18" max="18" width="8.7109375" style="82" customWidth="1"/>
    <col min="19" max="20" width="160" style="77" hidden="1" customWidth="1"/>
    <col min="21" max="21" width="96.7109375" style="77" hidden="1" customWidth="1"/>
    <col min="22" max="22" width="160" style="77" hidden="1" customWidth="1"/>
    <col min="23" max="23" width="34.140625" style="77" hidden="1" customWidth="1"/>
    <col min="24" max="26" width="98.42578125" style="77" hidden="1" customWidth="1"/>
    <col min="27" max="16384" width="9.140625" style="82"/>
  </cols>
  <sheetData>
    <row r="1" spans="1:21" s="34" customFormat="1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21" s="34" customFormat="1" ht="15" x14ac:dyDescent="0.25">
      <c r="A2" s="155" t="s">
        <v>331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S2" s="35" t="s">
        <v>331</v>
      </c>
    </row>
    <row r="3" spans="1:21" s="34" customFormat="1" ht="15" x14ac:dyDescent="0.25">
      <c r="A3" s="154" t="s">
        <v>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21" s="34" customFormat="1" ht="15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1" s="34" customFormat="1" ht="28.5" customHeight="1" x14ac:dyDescent="0.25">
      <c r="A5" s="156" t="s">
        <v>138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21" s="34" customFormat="1" ht="21" customHeight="1" x14ac:dyDescent="0.25">
      <c r="A6" s="154" t="s">
        <v>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21" s="34" customFormat="1" ht="15" x14ac:dyDescent="0.25">
      <c r="A7" s="155" t="s">
        <v>140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T7" s="35" t="s">
        <v>141</v>
      </c>
    </row>
    <row r="8" spans="1:21" s="34" customFormat="1" ht="15.75" customHeight="1" x14ac:dyDescent="0.25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</row>
    <row r="9" spans="1:21" s="34" customFormat="1" ht="30.75" customHeight="1" x14ac:dyDescent="0.25">
      <c r="A9" s="32"/>
      <c r="B9" s="37" t="s">
        <v>3</v>
      </c>
      <c r="C9" s="160"/>
      <c r="D9" s="160"/>
      <c r="E9" s="160"/>
      <c r="F9" s="160"/>
      <c r="G9" s="160"/>
      <c r="H9" s="38"/>
      <c r="I9" s="38"/>
      <c r="J9" s="38"/>
      <c r="K9" s="38"/>
      <c r="L9" s="38"/>
      <c r="M9" s="38"/>
      <c r="N9" s="39"/>
      <c r="O9" s="39"/>
    </row>
    <row r="10" spans="1:21" s="34" customFormat="1" ht="12.75" customHeight="1" x14ac:dyDescent="0.25">
      <c r="B10" s="40" t="s">
        <v>4</v>
      </c>
      <c r="C10" s="40"/>
      <c r="D10" s="41"/>
      <c r="E10" s="42">
        <v>0.51800000000000002</v>
      </c>
      <c r="F10" s="43" t="s">
        <v>5</v>
      </c>
      <c r="H10" s="40"/>
      <c r="I10" s="40"/>
      <c r="J10" s="40"/>
      <c r="K10" s="40"/>
      <c r="L10" s="40"/>
      <c r="M10" s="44"/>
      <c r="N10" s="44"/>
      <c r="O10" s="40"/>
    </row>
    <row r="11" spans="1:21" s="34" customFormat="1" ht="12.75" customHeight="1" x14ac:dyDescent="0.25">
      <c r="B11" s="40" t="s">
        <v>6</v>
      </c>
      <c r="D11" s="41"/>
      <c r="E11" s="42">
        <v>0.432</v>
      </c>
      <c r="F11" s="43" t="s">
        <v>5</v>
      </c>
      <c r="H11" s="40"/>
      <c r="I11" s="40"/>
      <c r="J11" s="40"/>
      <c r="K11" s="40"/>
      <c r="L11" s="40"/>
      <c r="M11" s="44"/>
      <c r="N11" s="44"/>
      <c r="O11" s="40"/>
    </row>
    <row r="12" spans="1:21" s="34" customFormat="1" ht="12.75" customHeight="1" x14ac:dyDescent="0.25">
      <c r="B12" s="40" t="s">
        <v>7</v>
      </c>
      <c r="C12" s="40"/>
      <c r="D12" s="41"/>
      <c r="E12" s="42">
        <v>6.5000000000000002E-2</v>
      </c>
      <c r="F12" s="43" t="s">
        <v>5</v>
      </c>
      <c r="H12" s="40"/>
      <c r="J12" s="40"/>
      <c r="K12" s="40"/>
      <c r="L12" s="40"/>
      <c r="M12" s="45"/>
      <c r="N12" s="46"/>
      <c r="O12" s="47"/>
    </row>
    <row r="13" spans="1:21" s="34" customFormat="1" ht="12.75" customHeight="1" x14ac:dyDescent="0.25">
      <c r="B13" s="40" t="s">
        <v>8</v>
      </c>
      <c r="C13" s="40"/>
      <c r="D13" s="48"/>
      <c r="E13" s="49"/>
      <c r="F13" s="43" t="s">
        <v>9</v>
      </c>
      <c r="H13" s="40"/>
      <c r="J13" s="40"/>
      <c r="K13" s="40"/>
      <c r="L13" s="40"/>
      <c r="M13" s="50"/>
      <c r="N13" s="50"/>
      <c r="O13" s="43"/>
    </row>
    <row r="14" spans="1:21" s="34" customFormat="1" ht="23.25" customHeight="1" x14ac:dyDescent="0.25">
      <c r="B14" s="40" t="s">
        <v>10</v>
      </c>
      <c r="C14" s="40"/>
      <c r="E14" s="45"/>
      <c r="F14" s="161" t="s">
        <v>443</v>
      </c>
      <c r="G14" s="161"/>
      <c r="H14" s="161"/>
      <c r="I14" s="161"/>
      <c r="J14" s="161"/>
      <c r="K14" s="161"/>
      <c r="L14" s="161"/>
      <c r="M14" s="161"/>
      <c r="N14" s="50"/>
      <c r="O14" s="43"/>
      <c r="U14" s="39" t="s">
        <v>11</v>
      </c>
    </row>
    <row r="15" spans="1:21" s="34" customFormat="1" ht="12.75" customHeight="1" x14ac:dyDescent="0.25">
      <c r="A15" s="40"/>
      <c r="B15" s="40"/>
      <c r="D15" s="45"/>
      <c r="E15" s="47"/>
      <c r="F15" s="51"/>
      <c r="G15" s="52"/>
      <c r="H15" s="40"/>
      <c r="I15" s="40"/>
      <c r="J15" s="40"/>
      <c r="K15" s="40"/>
      <c r="L15" s="40"/>
      <c r="M15" s="40"/>
      <c r="N15" s="40"/>
    </row>
    <row r="16" spans="1:21" s="34" customFormat="1" ht="15" x14ac:dyDescent="0.25">
      <c r="A16" s="53"/>
    </row>
    <row r="17" spans="1:25" s="34" customFormat="1" ht="36" customHeight="1" x14ac:dyDescent="0.25">
      <c r="A17" s="162" t="s">
        <v>12</v>
      </c>
      <c r="B17" s="162" t="s">
        <v>13</v>
      </c>
      <c r="C17" s="162" t="s">
        <v>14</v>
      </c>
      <c r="D17" s="162"/>
      <c r="E17" s="162"/>
      <c r="F17" s="162" t="s">
        <v>15</v>
      </c>
      <c r="G17" s="163" t="s">
        <v>16</v>
      </c>
      <c r="H17" s="164"/>
      <c r="I17" s="163" t="s">
        <v>17</v>
      </c>
      <c r="J17" s="165"/>
      <c r="K17" s="164"/>
      <c r="L17" s="166" t="s">
        <v>444</v>
      </c>
      <c r="M17" s="167"/>
    </row>
    <row r="18" spans="1:25" s="34" customFormat="1" ht="46.5" customHeight="1" x14ac:dyDescent="0.25">
      <c r="A18" s="162"/>
      <c r="B18" s="162"/>
      <c r="C18" s="162"/>
      <c r="D18" s="162"/>
      <c r="E18" s="162"/>
      <c r="F18" s="162"/>
      <c r="G18" s="54" t="s">
        <v>18</v>
      </c>
      <c r="H18" s="54" t="s">
        <v>19</v>
      </c>
      <c r="I18" s="162" t="s">
        <v>18</v>
      </c>
      <c r="J18" s="170" t="s">
        <v>20</v>
      </c>
      <c r="K18" s="54" t="s">
        <v>19</v>
      </c>
      <c r="L18" s="168"/>
      <c r="M18" s="169"/>
    </row>
    <row r="19" spans="1:25" s="34" customFormat="1" ht="24" x14ac:dyDescent="0.25">
      <c r="A19" s="162"/>
      <c r="B19" s="162"/>
      <c r="C19" s="162"/>
      <c r="D19" s="162"/>
      <c r="E19" s="162"/>
      <c r="F19" s="162"/>
      <c r="G19" s="54" t="s">
        <v>20</v>
      </c>
      <c r="H19" s="55" t="s">
        <v>21</v>
      </c>
      <c r="I19" s="162"/>
      <c r="J19" s="171"/>
      <c r="K19" s="55" t="s">
        <v>21</v>
      </c>
      <c r="L19" s="54" t="s">
        <v>22</v>
      </c>
      <c r="M19" s="54" t="s">
        <v>23</v>
      </c>
    </row>
    <row r="20" spans="1:25" s="34" customFormat="1" ht="15" x14ac:dyDescent="0.25">
      <c r="A20" s="56">
        <v>1</v>
      </c>
      <c r="B20" s="56">
        <v>2</v>
      </c>
      <c r="C20" s="172">
        <v>3</v>
      </c>
      <c r="D20" s="172"/>
      <c r="E20" s="172"/>
      <c r="F20" s="56">
        <v>4</v>
      </c>
      <c r="G20" s="56">
        <v>5</v>
      </c>
      <c r="H20" s="56">
        <v>6</v>
      </c>
      <c r="I20" s="56">
        <v>7</v>
      </c>
      <c r="J20" s="56">
        <v>8</v>
      </c>
      <c r="K20" s="56">
        <v>9</v>
      </c>
      <c r="L20" s="56">
        <v>10</v>
      </c>
      <c r="M20" s="56">
        <v>11</v>
      </c>
    </row>
    <row r="21" spans="1:25" s="34" customFormat="1" ht="15" x14ac:dyDescent="0.25">
      <c r="A21" s="173" t="s">
        <v>24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5"/>
      <c r="V21" s="57" t="s">
        <v>24</v>
      </c>
    </row>
    <row r="22" spans="1:25" s="34" customFormat="1" ht="45.75" x14ac:dyDescent="0.25">
      <c r="A22" s="58" t="s">
        <v>25</v>
      </c>
      <c r="B22" s="59" t="s">
        <v>142</v>
      </c>
      <c r="C22" s="176" t="s">
        <v>143</v>
      </c>
      <c r="D22" s="176"/>
      <c r="E22" s="176"/>
      <c r="F22" s="60">
        <v>1</v>
      </c>
      <c r="G22" s="61">
        <v>313.39</v>
      </c>
      <c r="H22" s="61" t="s">
        <v>119</v>
      </c>
      <c r="I22" s="61">
        <v>313</v>
      </c>
      <c r="J22" s="61"/>
      <c r="K22" s="62" t="s">
        <v>120</v>
      </c>
      <c r="L22" s="63">
        <v>0</v>
      </c>
      <c r="M22" s="63">
        <v>0</v>
      </c>
      <c r="V22" s="57"/>
      <c r="W22" s="64" t="s">
        <v>143</v>
      </c>
    </row>
    <row r="23" spans="1:25" s="34" customFormat="1" ht="15" x14ac:dyDescent="0.25">
      <c r="A23" s="65"/>
      <c r="B23" s="66"/>
      <c r="C23" s="66"/>
      <c r="D23" s="66"/>
      <c r="E23" s="67" t="s">
        <v>359</v>
      </c>
      <c r="F23" s="68"/>
      <c r="G23" s="69"/>
      <c r="H23" s="41"/>
      <c r="I23" s="70">
        <v>63</v>
      </c>
      <c r="J23" s="71"/>
      <c r="K23" s="71"/>
      <c r="L23" s="72"/>
      <c r="M23" s="73"/>
      <c r="V23" s="57"/>
      <c r="W23" s="64"/>
    </row>
    <row r="24" spans="1:25" s="34" customFormat="1" ht="15" x14ac:dyDescent="0.25">
      <c r="A24" s="65"/>
      <c r="B24" s="66"/>
      <c r="C24" s="66"/>
      <c r="D24" s="66"/>
      <c r="E24" s="67" t="s">
        <v>360</v>
      </c>
      <c r="F24" s="68"/>
      <c r="G24" s="69"/>
      <c r="H24" s="41"/>
      <c r="I24" s="70">
        <v>56</v>
      </c>
      <c r="J24" s="71"/>
      <c r="K24" s="71"/>
      <c r="L24" s="72"/>
      <c r="M24" s="73"/>
      <c r="V24" s="57"/>
      <c r="W24" s="64"/>
    </row>
    <row r="25" spans="1:25" s="34" customFormat="1" ht="22.5" x14ac:dyDescent="0.25">
      <c r="A25" s="157" t="s">
        <v>26</v>
      </c>
      <c r="B25" s="158"/>
      <c r="C25" s="158"/>
      <c r="D25" s="158"/>
      <c r="E25" s="158"/>
      <c r="F25" s="158"/>
      <c r="G25" s="158"/>
      <c r="H25" s="159"/>
      <c r="I25" s="61">
        <v>313</v>
      </c>
      <c r="J25" s="61"/>
      <c r="K25" s="61" t="s">
        <v>120</v>
      </c>
      <c r="L25" s="74"/>
      <c r="M25" s="74"/>
      <c r="X25" s="64" t="s">
        <v>26</v>
      </c>
    </row>
    <row r="26" spans="1:25" s="34" customFormat="1" ht="15" x14ac:dyDescent="0.25">
      <c r="A26" s="157" t="s">
        <v>27</v>
      </c>
      <c r="B26" s="158"/>
      <c r="C26" s="158"/>
      <c r="D26" s="158"/>
      <c r="E26" s="158"/>
      <c r="F26" s="158"/>
      <c r="G26" s="158"/>
      <c r="H26" s="159"/>
      <c r="I26" s="61">
        <v>63</v>
      </c>
      <c r="J26" s="61"/>
      <c r="K26" s="61"/>
      <c r="L26" s="74"/>
      <c r="M26" s="74"/>
      <c r="X26" s="64" t="s">
        <v>27</v>
      </c>
    </row>
    <row r="27" spans="1:25" s="34" customFormat="1" ht="15" x14ac:dyDescent="0.25">
      <c r="A27" s="177" t="s">
        <v>28</v>
      </c>
      <c r="B27" s="178"/>
      <c r="C27" s="178"/>
      <c r="D27" s="178"/>
      <c r="E27" s="178"/>
      <c r="F27" s="178"/>
      <c r="G27" s="178"/>
      <c r="H27" s="179"/>
      <c r="I27" s="75"/>
      <c r="J27" s="75"/>
      <c r="K27" s="75"/>
      <c r="L27" s="76"/>
      <c r="M27" s="76"/>
      <c r="X27" s="64"/>
      <c r="Y27" s="77" t="s">
        <v>28</v>
      </c>
    </row>
    <row r="28" spans="1:25" s="34" customFormat="1" ht="15" x14ac:dyDescent="0.25">
      <c r="A28" s="177" t="s">
        <v>121</v>
      </c>
      <c r="B28" s="178"/>
      <c r="C28" s="178"/>
      <c r="D28" s="178"/>
      <c r="E28" s="178"/>
      <c r="F28" s="178"/>
      <c r="G28" s="178"/>
      <c r="H28" s="179"/>
      <c r="I28" s="75">
        <v>63</v>
      </c>
      <c r="J28" s="75"/>
      <c r="K28" s="75"/>
      <c r="L28" s="76"/>
      <c r="M28" s="76"/>
      <c r="X28" s="64"/>
      <c r="Y28" s="77" t="s">
        <v>121</v>
      </c>
    </row>
    <row r="29" spans="1:25" s="34" customFormat="1" ht="15" x14ac:dyDescent="0.25">
      <c r="A29" s="157" t="s">
        <v>29</v>
      </c>
      <c r="B29" s="158"/>
      <c r="C29" s="158"/>
      <c r="D29" s="158"/>
      <c r="E29" s="158"/>
      <c r="F29" s="158"/>
      <c r="G29" s="158"/>
      <c r="H29" s="159"/>
      <c r="I29" s="61">
        <v>56</v>
      </c>
      <c r="J29" s="61"/>
      <c r="K29" s="61"/>
      <c r="L29" s="74"/>
      <c r="M29" s="74"/>
      <c r="X29" s="64" t="s">
        <v>29</v>
      </c>
    </row>
    <row r="30" spans="1:25" s="34" customFormat="1" ht="15" x14ac:dyDescent="0.25">
      <c r="A30" s="177" t="s">
        <v>28</v>
      </c>
      <c r="B30" s="178"/>
      <c r="C30" s="178"/>
      <c r="D30" s="178"/>
      <c r="E30" s="178"/>
      <c r="F30" s="178"/>
      <c r="G30" s="178"/>
      <c r="H30" s="179"/>
      <c r="I30" s="75"/>
      <c r="J30" s="75"/>
      <c r="K30" s="75"/>
      <c r="L30" s="76"/>
      <c r="M30" s="76"/>
      <c r="X30" s="64"/>
      <c r="Y30" s="77" t="s">
        <v>28</v>
      </c>
    </row>
    <row r="31" spans="1:25" s="34" customFormat="1" ht="15" x14ac:dyDescent="0.25">
      <c r="A31" s="177" t="s">
        <v>122</v>
      </c>
      <c r="B31" s="178"/>
      <c r="C31" s="178"/>
      <c r="D31" s="178"/>
      <c r="E31" s="178"/>
      <c r="F31" s="178"/>
      <c r="G31" s="178"/>
      <c r="H31" s="179"/>
      <c r="I31" s="75">
        <v>56</v>
      </c>
      <c r="J31" s="75"/>
      <c r="K31" s="75"/>
      <c r="L31" s="76"/>
      <c r="M31" s="76"/>
      <c r="X31" s="64"/>
      <c r="Y31" s="77" t="s">
        <v>122</v>
      </c>
    </row>
    <row r="32" spans="1:25" s="34" customFormat="1" ht="15" x14ac:dyDescent="0.25">
      <c r="A32" s="157" t="s">
        <v>30</v>
      </c>
      <c r="B32" s="158"/>
      <c r="C32" s="158"/>
      <c r="D32" s="158"/>
      <c r="E32" s="158"/>
      <c r="F32" s="158"/>
      <c r="G32" s="158"/>
      <c r="H32" s="159"/>
      <c r="I32" s="61"/>
      <c r="J32" s="61"/>
      <c r="K32" s="61"/>
      <c r="L32" s="74"/>
      <c r="M32" s="74"/>
      <c r="X32" s="64" t="s">
        <v>30</v>
      </c>
    </row>
    <row r="33" spans="1:26" s="34" customFormat="1" ht="15" x14ac:dyDescent="0.25">
      <c r="A33" s="177" t="s">
        <v>31</v>
      </c>
      <c r="B33" s="178"/>
      <c r="C33" s="178"/>
      <c r="D33" s="178"/>
      <c r="E33" s="178"/>
      <c r="F33" s="178"/>
      <c r="G33" s="178"/>
      <c r="H33" s="179"/>
      <c r="I33" s="75"/>
      <c r="J33" s="75"/>
      <c r="K33" s="75"/>
      <c r="L33" s="76"/>
      <c r="M33" s="76"/>
      <c r="X33" s="64"/>
      <c r="Y33" s="77" t="s">
        <v>31</v>
      </c>
    </row>
    <row r="34" spans="1:26" s="34" customFormat="1" ht="22.5" x14ac:dyDescent="0.25">
      <c r="A34" s="177" t="s">
        <v>32</v>
      </c>
      <c r="B34" s="178"/>
      <c r="C34" s="178"/>
      <c r="D34" s="178"/>
      <c r="E34" s="178"/>
      <c r="F34" s="178"/>
      <c r="G34" s="178"/>
      <c r="H34" s="179"/>
      <c r="I34" s="75">
        <v>313</v>
      </c>
      <c r="J34" s="75"/>
      <c r="K34" s="75" t="s">
        <v>120</v>
      </c>
      <c r="L34" s="76"/>
      <c r="M34" s="76"/>
      <c r="X34" s="64"/>
      <c r="Y34" s="77" t="s">
        <v>32</v>
      </c>
    </row>
    <row r="35" spans="1:26" s="34" customFormat="1" ht="15" x14ac:dyDescent="0.25">
      <c r="A35" s="177" t="s">
        <v>123</v>
      </c>
      <c r="B35" s="178"/>
      <c r="C35" s="178"/>
      <c r="D35" s="178"/>
      <c r="E35" s="178"/>
      <c r="F35" s="178"/>
      <c r="G35" s="178"/>
      <c r="H35" s="179"/>
      <c r="I35" s="75">
        <v>63</v>
      </c>
      <c r="J35" s="75"/>
      <c r="K35" s="75"/>
      <c r="L35" s="76"/>
      <c r="M35" s="76"/>
      <c r="X35" s="64"/>
      <c r="Y35" s="77" t="s">
        <v>123</v>
      </c>
    </row>
    <row r="36" spans="1:26" s="34" customFormat="1" ht="15" x14ac:dyDescent="0.25">
      <c r="A36" s="177" t="s">
        <v>124</v>
      </c>
      <c r="B36" s="178"/>
      <c r="C36" s="178"/>
      <c r="D36" s="178"/>
      <c r="E36" s="178"/>
      <c r="F36" s="178"/>
      <c r="G36" s="178"/>
      <c r="H36" s="179"/>
      <c r="I36" s="75">
        <v>56</v>
      </c>
      <c r="J36" s="75"/>
      <c r="K36" s="75"/>
      <c r="L36" s="76"/>
      <c r="M36" s="76"/>
      <c r="X36" s="64"/>
      <c r="Y36" s="77" t="s">
        <v>124</v>
      </c>
    </row>
    <row r="37" spans="1:26" s="34" customFormat="1" ht="15" x14ac:dyDescent="0.25">
      <c r="A37" s="177" t="s">
        <v>33</v>
      </c>
      <c r="B37" s="178"/>
      <c r="C37" s="178"/>
      <c r="D37" s="178"/>
      <c r="E37" s="178"/>
      <c r="F37" s="178"/>
      <c r="G37" s="178"/>
      <c r="H37" s="179"/>
      <c r="I37" s="75">
        <v>432</v>
      </c>
      <c r="J37" s="75"/>
      <c r="K37" s="75"/>
      <c r="L37" s="76"/>
      <c r="M37" s="76"/>
      <c r="X37" s="64"/>
      <c r="Y37" s="77" t="s">
        <v>33</v>
      </c>
    </row>
    <row r="38" spans="1:26" s="34" customFormat="1" ht="15" x14ac:dyDescent="0.25">
      <c r="A38" s="177" t="s">
        <v>34</v>
      </c>
      <c r="B38" s="178"/>
      <c r="C38" s="178"/>
      <c r="D38" s="178"/>
      <c r="E38" s="178"/>
      <c r="F38" s="178"/>
      <c r="G38" s="178"/>
      <c r="H38" s="179"/>
      <c r="I38" s="75">
        <v>432</v>
      </c>
      <c r="J38" s="75"/>
      <c r="K38" s="75"/>
      <c r="L38" s="76"/>
      <c r="M38" s="76"/>
      <c r="X38" s="64"/>
      <c r="Y38" s="77" t="s">
        <v>34</v>
      </c>
    </row>
    <row r="39" spans="1:26" s="34" customFormat="1" ht="15" x14ac:dyDescent="0.25">
      <c r="A39" s="177" t="s">
        <v>35</v>
      </c>
      <c r="B39" s="178"/>
      <c r="C39" s="178"/>
      <c r="D39" s="178"/>
      <c r="E39" s="178"/>
      <c r="F39" s="178"/>
      <c r="G39" s="178"/>
      <c r="H39" s="179"/>
      <c r="I39" s="75"/>
      <c r="J39" s="75"/>
      <c r="K39" s="75"/>
      <c r="L39" s="76"/>
      <c r="M39" s="76"/>
      <c r="X39" s="64"/>
      <c r="Y39" s="77" t="s">
        <v>35</v>
      </c>
    </row>
    <row r="40" spans="1:26" s="34" customFormat="1" ht="15" x14ac:dyDescent="0.25">
      <c r="A40" s="177" t="s">
        <v>36</v>
      </c>
      <c r="B40" s="178"/>
      <c r="C40" s="178"/>
      <c r="D40" s="178"/>
      <c r="E40" s="178"/>
      <c r="F40" s="178"/>
      <c r="G40" s="178"/>
      <c r="H40" s="179"/>
      <c r="I40" s="75">
        <v>313</v>
      </c>
      <c r="J40" s="75"/>
      <c r="K40" s="75"/>
      <c r="L40" s="76"/>
      <c r="M40" s="76"/>
      <c r="X40" s="64"/>
      <c r="Y40" s="77" t="s">
        <v>36</v>
      </c>
    </row>
    <row r="41" spans="1:26" s="34" customFormat="1" ht="15" x14ac:dyDescent="0.25">
      <c r="A41" s="177" t="s">
        <v>37</v>
      </c>
      <c r="B41" s="178"/>
      <c r="C41" s="178"/>
      <c r="D41" s="178"/>
      <c r="E41" s="178"/>
      <c r="F41" s="178"/>
      <c r="G41" s="178"/>
      <c r="H41" s="179"/>
      <c r="I41" s="75">
        <v>65</v>
      </c>
      <c r="J41" s="75"/>
      <c r="K41" s="75"/>
      <c r="L41" s="76"/>
      <c r="M41" s="76"/>
      <c r="X41" s="64"/>
      <c r="Y41" s="77" t="s">
        <v>37</v>
      </c>
    </row>
    <row r="42" spans="1:26" s="34" customFormat="1" ht="15" x14ac:dyDescent="0.25">
      <c r="A42" s="177" t="s">
        <v>38</v>
      </c>
      <c r="B42" s="178"/>
      <c r="C42" s="178"/>
      <c r="D42" s="178"/>
      <c r="E42" s="178"/>
      <c r="F42" s="178"/>
      <c r="G42" s="178"/>
      <c r="H42" s="179"/>
      <c r="I42" s="75">
        <v>63</v>
      </c>
      <c r="J42" s="75"/>
      <c r="K42" s="75"/>
      <c r="L42" s="76"/>
      <c r="M42" s="76"/>
      <c r="X42" s="64"/>
      <c r="Y42" s="77" t="s">
        <v>38</v>
      </c>
    </row>
    <row r="43" spans="1:26" s="34" customFormat="1" ht="15" x14ac:dyDescent="0.25">
      <c r="A43" s="177" t="s">
        <v>39</v>
      </c>
      <c r="B43" s="178"/>
      <c r="C43" s="178"/>
      <c r="D43" s="178"/>
      <c r="E43" s="178"/>
      <c r="F43" s="178"/>
      <c r="G43" s="178"/>
      <c r="H43" s="179"/>
      <c r="I43" s="75">
        <v>56</v>
      </c>
      <c r="J43" s="75"/>
      <c r="K43" s="75"/>
      <c r="L43" s="76"/>
      <c r="M43" s="76"/>
      <c r="X43" s="64"/>
      <c r="Y43" s="77" t="s">
        <v>39</v>
      </c>
    </row>
    <row r="44" spans="1:26" s="34" customFormat="1" ht="15" x14ac:dyDescent="0.25">
      <c r="A44" s="177" t="s">
        <v>459</v>
      </c>
      <c r="B44" s="178"/>
      <c r="C44" s="178"/>
      <c r="D44" s="178"/>
      <c r="E44" s="178"/>
      <c r="F44" s="178"/>
      <c r="G44" s="178"/>
      <c r="H44" s="179"/>
      <c r="I44" s="75">
        <v>86.4</v>
      </c>
      <c r="J44" s="75"/>
      <c r="K44" s="75"/>
      <c r="L44" s="76"/>
      <c r="M44" s="76"/>
      <c r="X44" s="64"/>
      <c r="Y44" s="77" t="s">
        <v>459</v>
      </c>
    </row>
    <row r="45" spans="1:26" s="34" customFormat="1" ht="15" x14ac:dyDescent="0.25">
      <c r="A45" s="157" t="s">
        <v>40</v>
      </c>
      <c r="B45" s="158"/>
      <c r="C45" s="158"/>
      <c r="D45" s="158"/>
      <c r="E45" s="158"/>
      <c r="F45" s="158"/>
      <c r="G45" s="158"/>
      <c r="H45" s="159"/>
      <c r="I45" s="61">
        <v>518.4</v>
      </c>
      <c r="J45" s="61"/>
      <c r="K45" s="61"/>
      <c r="L45" s="74"/>
      <c r="M45" s="74"/>
      <c r="X45" s="64"/>
      <c r="Z45" s="64" t="s">
        <v>40</v>
      </c>
    </row>
    <row r="46" spans="1:26" s="34" customFormat="1" ht="53.25" customHeight="1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</row>
    <row r="47" spans="1:26" s="40" customFormat="1" ht="12.75" customHeight="1" x14ac:dyDescent="0.2">
      <c r="A47" s="181" t="s">
        <v>41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78"/>
      <c r="O47" s="78"/>
      <c r="P47" s="78"/>
      <c r="Q47" s="78"/>
      <c r="R47" s="78"/>
      <c r="S47" s="39"/>
      <c r="T47" s="39"/>
      <c r="U47" s="39"/>
      <c r="V47" s="39"/>
      <c r="W47" s="39"/>
      <c r="X47" s="39"/>
      <c r="Y47" s="39"/>
      <c r="Z47" s="39"/>
    </row>
    <row r="48" spans="1:26" s="40" customFormat="1" ht="12.75" customHeight="1" x14ac:dyDescent="0.2">
      <c r="A48" s="182" t="s">
        <v>42</v>
      </c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79"/>
      <c r="O48" s="79"/>
      <c r="P48" s="79"/>
      <c r="Q48" s="79"/>
      <c r="R48" s="79"/>
      <c r="S48" s="39"/>
      <c r="T48" s="39"/>
      <c r="U48" s="39"/>
      <c r="V48" s="39"/>
      <c r="W48" s="39"/>
      <c r="X48" s="39"/>
      <c r="Y48" s="39"/>
      <c r="Z48" s="39"/>
    </row>
    <row r="49" spans="1:26" s="40" customFormat="1" ht="13.5" customHeight="1" x14ac:dyDescent="0.25">
      <c r="A49" s="37"/>
      <c r="B49" s="37"/>
      <c r="C49" s="37"/>
      <c r="D49" s="37"/>
      <c r="E49" s="37"/>
      <c r="F49" s="37"/>
      <c r="G49" s="37"/>
      <c r="H49" s="80"/>
      <c r="I49" s="81"/>
      <c r="J49" s="81"/>
      <c r="K49" s="81"/>
      <c r="L49" s="81"/>
      <c r="M49" s="37"/>
      <c r="N49" s="34"/>
      <c r="O49" s="34"/>
      <c r="P49" s="34"/>
      <c r="Q49" s="34"/>
      <c r="R49" s="34"/>
      <c r="S49" s="39"/>
      <c r="T49" s="39"/>
      <c r="U49" s="39"/>
      <c r="V49" s="39"/>
      <c r="W49" s="39"/>
      <c r="X49" s="39"/>
      <c r="Y49" s="39"/>
      <c r="Z49" s="39"/>
    </row>
    <row r="50" spans="1:26" s="40" customFormat="1" ht="12.75" customHeight="1" x14ac:dyDescent="0.2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78"/>
      <c r="O50" s="78"/>
      <c r="P50" s="78"/>
      <c r="Q50" s="78"/>
      <c r="R50" s="78"/>
      <c r="S50" s="39"/>
      <c r="T50" s="39"/>
      <c r="U50" s="39"/>
      <c r="V50" s="39"/>
      <c r="W50" s="39"/>
      <c r="X50" s="39"/>
      <c r="Y50" s="39"/>
      <c r="Z50" s="39"/>
    </row>
    <row r="51" spans="1:26" s="40" customFormat="1" ht="12.75" customHeight="1" x14ac:dyDescent="0.2">
      <c r="A51" s="182" t="s">
        <v>42</v>
      </c>
      <c r="B51" s="182"/>
      <c r="C51" s="182"/>
      <c r="D51" s="182"/>
      <c r="E51" s="182"/>
      <c r="F51" s="182"/>
      <c r="G51" s="182"/>
      <c r="H51" s="182"/>
      <c r="I51" s="182"/>
      <c r="J51" s="182"/>
      <c r="K51" s="182"/>
      <c r="L51" s="182"/>
      <c r="M51" s="182"/>
      <c r="N51" s="79"/>
      <c r="O51" s="79"/>
      <c r="P51" s="79"/>
      <c r="Q51" s="79"/>
      <c r="R51" s="79"/>
      <c r="S51" s="39"/>
      <c r="T51" s="39"/>
      <c r="U51" s="39"/>
      <c r="V51" s="39"/>
      <c r="W51" s="39"/>
      <c r="X51" s="39"/>
      <c r="Y51" s="39"/>
      <c r="Z51" s="39"/>
    </row>
    <row r="52" spans="1:26" s="40" customFormat="1" ht="13.5" customHeight="1" x14ac:dyDescent="0.25">
      <c r="A52" s="37"/>
      <c r="B52" s="37"/>
      <c r="C52" s="37"/>
      <c r="D52" s="37"/>
      <c r="E52" s="37"/>
      <c r="F52" s="37"/>
      <c r="G52" s="37"/>
      <c r="H52" s="80"/>
      <c r="I52" s="81"/>
      <c r="J52" s="81"/>
      <c r="K52" s="81"/>
      <c r="L52" s="81"/>
      <c r="M52" s="37"/>
      <c r="N52" s="34"/>
      <c r="O52" s="34"/>
      <c r="P52" s="34"/>
      <c r="Q52" s="34"/>
      <c r="R52" s="34"/>
      <c r="S52" s="39"/>
      <c r="T52" s="39"/>
      <c r="U52" s="39"/>
      <c r="V52" s="39"/>
      <c r="W52" s="39"/>
      <c r="X52" s="39"/>
      <c r="Y52" s="39"/>
      <c r="Z52" s="39"/>
    </row>
    <row r="53" spans="1:26" s="34" customFormat="1" ht="15" x14ac:dyDescent="0.25">
      <c r="A53" s="32"/>
      <c r="B53" s="32"/>
      <c r="C53" s="32"/>
      <c r="D53" s="32"/>
      <c r="E53" s="32"/>
      <c r="F53" s="32"/>
      <c r="G53" s="32"/>
      <c r="H53" s="37"/>
      <c r="I53" s="180"/>
      <c r="J53" s="180"/>
      <c r="K53" s="180"/>
      <c r="L53" s="180"/>
      <c r="M53" s="32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2" customWidth="1"/>
    <col min="2" max="2" width="20.140625" style="82" customWidth="1"/>
    <col min="3" max="4" width="10.42578125" style="82" customWidth="1"/>
    <col min="5" max="5" width="13.28515625" style="82" customWidth="1"/>
    <col min="6" max="8" width="11.7109375" style="82" customWidth="1"/>
    <col min="9" max="10" width="12.7109375" style="82" customWidth="1"/>
    <col min="11" max="12" width="11.7109375" style="82" customWidth="1"/>
    <col min="13" max="13" width="12.7109375" style="82" customWidth="1"/>
    <col min="14" max="14" width="11.140625" style="82" customWidth="1"/>
    <col min="15" max="16" width="9.140625" style="82"/>
    <col min="17" max="17" width="8.42578125" style="82" customWidth="1"/>
    <col min="18" max="18" width="8.7109375" style="82" customWidth="1"/>
    <col min="19" max="20" width="160" style="77" hidden="1" customWidth="1"/>
    <col min="21" max="21" width="96.7109375" style="77" hidden="1" customWidth="1"/>
    <col min="22" max="22" width="160" style="77" hidden="1" customWidth="1"/>
    <col min="23" max="23" width="34.140625" style="77" hidden="1" customWidth="1"/>
    <col min="24" max="26" width="98.42578125" style="77" hidden="1" customWidth="1"/>
    <col min="27" max="16384" width="9.140625" style="82"/>
  </cols>
  <sheetData>
    <row r="1" spans="1:21" s="34" customFormat="1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21" s="34" customFormat="1" ht="15" x14ac:dyDescent="0.25">
      <c r="A2" s="155" t="s">
        <v>331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S2" s="35" t="s">
        <v>331</v>
      </c>
    </row>
    <row r="3" spans="1:21" s="34" customFormat="1" ht="15" x14ac:dyDescent="0.25">
      <c r="A3" s="154" t="s">
        <v>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21" s="34" customFormat="1" ht="15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1" s="34" customFormat="1" ht="28.5" customHeight="1" x14ac:dyDescent="0.25">
      <c r="A5" s="156" t="s">
        <v>139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21" s="34" customFormat="1" ht="21" customHeight="1" x14ac:dyDescent="0.25">
      <c r="A6" s="154" t="s">
        <v>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21" s="34" customFormat="1" ht="15" x14ac:dyDescent="0.25">
      <c r="A7" s="155" t="s">
        <v>145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T7" s="35" t="s">
        <v>146</v>
      </c>
    </row>
    <row r="8" spans="1:21" s="34" customFormat="1" ht="15.75" customHeight="1" x14ac:dyDescent="0.25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</row>
    <row r="9" spans="1:21" s="34" customFormat="1" ht="30.75" customHeight="1" x14ac:dyDescent="0.25">
      <c r="A9" s="32"/>
      <c r="B9" s="37" t="s">
        <v>3</v>
      </c>
      <c r="C9" s="160"/>
      <c r="D9" s="160"/>
      <c r="E9" s="160"/>
      <c r="F9" s="160"/>
      <c r="G9" s="160"/>
      <c r="H9" s="38"/>
      <c r="I9" s="38"/>
      <c r="J9" s="38"/>
      <c r="K9" s="38"/>
      <c r="L9" s="38"/>
      <c r="M9" s="38"/>
      <c r="N9" s="39"/>
      <c r="O9" s="39"/>
    </row>
    <row r="10" spans="1:21" s="34" customFormat="1" ht="12.75" customHeight="1" x14ac:dyDescent="0.25">
      <c r="B10" s="40" t="s">
        <v>4</v>
      </c>
      <c r="C10" s="40"/>
      <c r="D10" s="41"/>
      <c r="E10" s="42">
        <v>0.33800000000000002</v>
      </c>
      <c r="F10" s="43" t="s">
        <v>5</v>
      </c>
      <c r="H10" s="40"/>
      <c r="I10" s="40"/>
      <c r="J10" s="40"/>
      <c r="K10" s="40"/>
      <c r="L10" s="40"/>
      <c r="M10" s="44"/>
      <c r="N10" s="44"/>
      <c r="O10" s="40"/>
    </row>
    <row r="11" spans="1:21" s="34" customFormat="1" ht="12.75" customHeight="1" x14ac:dyDescent="0.25">
      <c r="B11" s="40" t="s">
        <v>6</v>
      </c>
      <c r="D11" s="41"/>
      <c r="E11" s="42">
        <v>0.28199999999999997</v>
      </c>
      <c r="F11" s="43" t="s">
        <v>5</v>
      </c>
      <c r="H11" s="40"/>
      <c r="I11" s="40"/>
      <c r="J11" s="40"/>
      <c r="K11" s="40"/>
      <c r="L11" s="40"/>
      <c r="M11" s="44"/>
      <c r="N11" s="44"/>
      <c r="O11" s="40"/>
    </row>
    <row r="12" spans="1:21" s="34" customFormat="1" ht="12.75" customHeight="1" x14ac:dyDescent="0.25">
      <c r="B12" s="40" t="s">
        <v>7</v>
      </c>
      <c r="C12" s="40"/>
      <c r="D12" s="41"/>
      <c r="E12" s="42">
        <v>4.2000000000000003E-2</v>
      </c>
      <c r="F12" s="43" t="s">
        <v>5</v>
      </c>
      <c r="H12" s="40"/>
      <c r="J12" s="40"/>
      <c r="K12" s="40"/>
      <c r="L12" s="40"/>
      <c r="M12" s="45"/>
      <c r="N12" s="46"/>
      <c r="O12" s="47"/>
    </row>
    <row r="13" spans="1:21" s="34" customFormat="1" ht="12.75" customHeight="1" x14ac:dyDescent="0.25">
      <c r="B13" s="40" t="s">
        <v>8</v>
      </c>
      <c r="C13" s="40"/>
      <c r="D13" s="48"/>
      <c r="E13" s="49"/>
      <c r="F13" s="43" t="s">
        <v>9</v>
      </c>
      <c r="H13" s="40"/>
      <c r="J13" s="40"/>
      <c r="K13" s="40"/>
      <c r="L13" s="40"/>
      <c r="M13" s="50"/>
      <c r="N13" s="50"/>
      <c r="O13" s="43"/>
    </row>
    <row r="14" spans="1:21" s="34" customFormat="1" ht="23.25" customHeight="1" x14ac:dyDescent="0.25">
      <c r="B14" s="40" t="s">
        <v>10</v>
      </c>
      <c r="C14" s="40"/>
      <c r="E14" s="45"/>
      <c r="F14" s="161" t="s">
        <v>443</v>
      </c>
      <c r="G14" s="161"/>
      <c r="H14" s="161"/>
      <c r="I14" s="161"/>
      <c r="J14" s="161"/>
      <c r="K14" s="161"/>
      <c r="L14" s="161"/>
      <c r="M14" s="161"/>
      <c r="N14" s="50"/>
      <c r="O14" s="43"/>
      <c r="U14" s="39" t="s">
        <v>11</v>
      </c>
    </row>
    <row r="15" spans="1:21" s="34" customFormat="1" ht="12.75" customHeight="1" x14ac:dyDescent="0.25">
      <c r="A15" s="40"/>
      <c r="B15" s="40"/>
      <c r="D15" s="45"/>
      <c r="E15" s="47"/>
      <c r="F15" s="51"/>
      <c r="G15" s="52"/>
      <c r="H15" s="40"/>
      <c r="I15" s="40"/>
      <c r="J15" s="40"/>
      <c r="K15" s="40"/>
      <c r="L15" s="40"/>
      <c r="M15" s="40"/>
      <c r="N15" s="40"/>
    </row>
    <row r="16" spans="1:21" s="34" customFormat="1" ht="15" x14ac:dyDescent="0.25">
      <c r="A16" s="53"/>
    </row>
    <row r="17" spans="1:25" s="34" customFormat="1" ht="36" customHeight="1" x14ac:dyDescent="0.25">
      <c r="A17" s="162" t="s">
        <v>12</v>
      </c>
      <c r="B17" s="162" t="s">
        <v>13</v>
      </c>
      <c r="C17" s="162" t="s">
        <v>14</v>
      </c>
      <c r="D17" s="162"/>
      <c r="E17" s="162"/>
      <c r="F17" s="162" t="s">
        <v>15</v>
      </c>
      <c r="G17" s="163" t="s">
        <v>16</v>
      </c>
      <c r="H17" s="164"/>
      <c r="I17" s="163" t="s">
        <v>17</v>
      </c>
      <c r="J17" s="165"/>
      <c r="K17" s="164"/>
      <c r="L17" s="166" t="s">
        <v>444</v>
      </c>
      <c r="M17" s="167"/>
    </row>
    <row r="18" spans="1:25" s="34" customFormat="1" ht="46.5" customHeight="1" x14ac:dyDescent="0.25">
      <c r="A18" s="162"/>
      <c r="B18" s="162"/>
      <c r="C18" s="162"/>
      <c r="D18" s="162"/>
      <c r="E18" s="162"/>
      <c r="F18" s="162"/>
      <c r="G18" s="54" t="s">
        <v>18</v>
      </c>
      <c r="H18" s="54" t="s">
        <v>19</v>
      </c>
      <c r="I18" s="162" t="s">
        <v>18</v>
      </c>
      <c r="J18" s="170" t="s">
        <v>20</v>
      </c>
      <c r="K18" s="54" t="s">
        <v>19</v>
      </c>
      <c r="L18" s="168"/>
      <c r="M18" s="169"/>
    </row>
    <row r="19" spans="1:25" s="34" customFormat="1" ht="24" x14ac:dyDescent="0.25">
      <c r="A19" s="162"/>
      <c r="B19" s="162"/>
      <c r="C19" s="162"/>
      <c r="D19" s="162"/>
      <c r="E19" s="162"/>
      <c r="F19" s="162"/>
      <c r="G19" s="54" t="s">
        <v>20</v>
      </c>
      <c r="H19" s="55" t="s">
        <v>21</v>
      </c>
      <c r="I19" s="162"/>
      <c r="J19" s="171"/>
      <c r="K19" s="55" t="s">
        <v>21</v>
      </c>
      <c r="L19" s="54" t="s">
        <v>22</v>
      </c>
      <c r="M19" s="54" t="s">
        <v>23</v>
      </c>
    </row>
    <row r="20" spans="1:25" s="34" customFormat="1" ht="15" x14ac:dyDescent="0.25">
      <c r="A20" s="56">
        <v>1</v>
      </c>
      <c r="B20" s="56">
        <v>2</v>
      </c>
      <c r="C20" s="172">
        <v>3</v>
      </c>
      <c r="D20" s="172"/>
      <c r="E20" s="172"/>
      <c r="F20" s="56">
        <v>4</v>
      </c>
      <c r="G20" s="56">
        <v>5</v>
      </c>
      <c r="H20" s="56">
        <v>6</v>
      </c>
      <c r="I20" s="56">
        <v>7</v>
      </c>
      <c r="J20" s="56">
        <v>8</v>
      </c>
      <c r="K20" s="56">
        <v>9</v>
      </c>
      <c r="L20" s="56">
        <v>10</v>
      </c>
      <c r="M20" s="56">
        <v>11</v>
      </c>
    </row>
    <row r="21" spans="1:25" s="34" customFormat="1" ht="15" x14ac:dyDescent="0.25">
      <c r="A21" s="173" t="s">
        <v>24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5"/>
      <c r="V21" s="57" t="s">
        <v>24</v>
      </c>
    </row>
    <row r="22" spans="1:25" s="34" customFormat="1" ht="45.75" x14ac:dyDescent="0.25">
      <c r="A22" s="58" t="s">
        <v>25</v>
      </c>
      <c r="B22" s="59" t="s">
        <v>147</v>
      </c>
      <c r="C22" s="176" t="s">
        <v>148</v>
      </c>
      <c r="D22" s="176"/>
      <c r="E22" s="176"/>
      <c r="F22" s="60">
        <v>1</v>
      </c>
      <c r="G22" s="61">
        <v>204.39</v>
      </c>
      <c r="H22" s="61" t="s">
        <v>149</v>
      </c>
      <c r="I22" s="61">
        <v>204</v>
      </c>
      <c r="J22" s="61"/>
      <c r="K22" s="62" t="s">
        <v>150</v>
      </c>
      <c r="L22" s="63">
        <v>0</v>
      </c>
      <c r="M22" s="63">
        <v>0</v>
      </c>
      <c r="V22" s="57"/>
      <c r="W22" s="64" t="s">
        <v>148</v>
      </c>
    </row>
    <row r="23" spans="1:25" s="34" customFormat="1" ht="15" x14ac:dyDescent="0.25">
      <c r="A23" s="65"/>
      <c r="B23" s="66"/>
      <c r="C23" s="66"/>
      <c r="D23" s="66"/>
      <c r="E23" s="67" t="s">
        <v>361</v>
      </c>
      <c r="F23" s="68"/>
      <c r="G23" s="69"/>
      <c r="H23" s="41"/>
      <c r="I23" s="70">
        <v>41</v>
      </c>
      <c r="J23" s="71"/>
      <c r="K23" s="71"/>
      <c r="L23" s="72"/>
      <c r="M23" s="73"/>
      <c r="V23" s="57"/>
      <c r="W23" s="64"/>
    </row>
    <row r="24" spans="1:25" s="34" customFormat="1" ht="15" x14ac:dyDescent="0.25">
      <c r="A24" s="65"/>
      <c r="B24" s="66"/>
      <c r="C24" s="66"/>
      <c r="D24" s="66"/>
      <c r="E24" s="67" t="s">
        <v>362</v>
      </c>
      <c r="F24" s="68"/>
      <c r="G24" s="69"/>
      <c r="H24" s="41"/>
      <c r="I24" s="70">
        <v>37</v>
      </c>
      <c r="J24" s="71"/>
      <c r="K24" s="71"/>
      <c r="L24" s="72"/>
      <c r="M24" s="73"/>
      <c r="V24" s="57"/>
      <c r="W24" s="64"/>
    </row>
    <row r="25" spans="1:25" s="34" customFormat="1" ht="22.5" x14ac:dyDescent="0.25">
      <c r="A25" s="157" t="s">
        <v>26</v>
      </c>
      <c r="B25" s="158"/>
      <c r="C25" s="158"/>
      <c r="D25" s="158"/>
      <c r="E25" s="158"/>
      <c r="F25" s="158"/>
      <c r="G25" s="158"/>
      <c r="H25" s="159"/>
      <c r="I25" s="61">
        <v>204</v>
      </c>
      <c r="J25" s="61"/>
      <c r="K25" s="61" t="s">
        <v>150</v>
      </c>
      <c r="L25" s="74"/>
      <c r="M25" s="74"/>
      <c r="X25" s="64" t="s">
        <v>26</v>
      </c>
    </row>
    <row r="26" spans="1:25" s="34" customFormat="1" ht="15" x14ac:dyDescent="0.25">
      <c r="A26" s="157" t="s">
        <v>27</v>
      </c>
      <c r="B26" s="158"/>
      <c r="C26" s="158"/>
      <c r="D26" s="158"/>
      <c r="E26" s="158"/>
      <c r="F26" s="158"/>
      <c r="G26" s="158"/>
      <c r="H26" s="159"/>
      <c r="I26" s="61">
        <v>41</v>
      </c>
      <c r="J26" s="61"/>
      <c r="K26" s="61"/>
      <c r="L26" s="74"/>
      <c r="M26" s="74"/>
      <c r="X26" s="64" t="s">
        <v>27</v>
      </c>
    </row>
    <row r="27" spans="1:25" s="34" customFormat="1" ht="15" x14ac:dyDescent="0.25">
      <c r="A27" s="177" t="s">
        <v>28</v>
      </c>
      <c r="B27" s="178"/>
      <c r="C27" s="178"/>
      <c r="D27" s="178"/>
      <c r="E27" s="178"/>
      <c r="F27" s="178"/>
      <c r="G27" s="178"/>
      <c r="H27" s="179"/>
      <c r="I27" s="75"/>
      <c r="J27" s="75"/>
      <c r="K27" s="75"/>
      <c r="L27" s="76"/>
      <c r="M27" s="76"/>
      <c r="X27" s="64"/>
      <c r="Y27" s="77" t="s">
        <v>28</v>
      </c>
    </row>
    <row r="28" spans="1:25" s="34" customFormat="1" ht="15" x14ac:dyDescent="0.25">
      <c r="A28" s="177" t="s">
        <v>151</v>
      </c>
      <c r="B28" s="178"/>
      <c r="C28" s="178"/>
      <c r="D28" s="178"/>
      <c r="E28" s="178"/>
      <c r="F28" s="178"/>
      <c r="G28" s="178"/>
      <c r="H28" s="179"/>
      <c r="I28" s="75">
        <v>41</v>
      </c>
      <c r="J28" s="75"/>
      <c r="K28" s="75"/>
      <c r="L28" s="76"/>
      <c r="M28" s="76"/>
      <c r="X28" s="64"/>
      <c r="Y28" s="77" t="s">
        <v>151</v>
      </c>
    </row>
    <row r="29" spans="1:25" s="34" customFormat="1" ht="15" x14ac:dyDescent="0.25">
      <c r="A29" s="157" t="s">
        <v>29</v>
      </c>
      <c r="B29" s="158"/>
      <c r="C29" s="158"/>
      <c r="D29" s="158"/>
      <c r="E29" s="158"/>
      <c r="F29" s="158"/>
      <c r="G29" s="158"/>
      <c r="H29" s="159"/>
      <c r="I29" s="61">
        <v>37</v>
      </c>
      <c r="J29" s="61"/>
      <c r="K29" s="61"/>
      <c r="L29" s="74"/>
      <c r="M29" s="74"/>
      <c r="X29" s="64" t="s">
        <v>29</v>
      </c>
    </row>
    <row r="30" spans="1:25" s="34" customFormat="1" ht="15" x14ac:dyDescent="0.25">
      <c r="A30" s="177" t="s">
        <v>28</v>
      </c>
      <c r="B30" s="178"/>
      <c r="C30" s="178"/>
      <c r="D30" s="178"/>
      <c r="E30" s="178"/>
      <c r="F30" s="178"/>
      <c r="G30" s="178"/>
      <c r="H30" s="179"/>
      <c r="I30" s="75"/>
      <c r="J30" s="75"/>
      <c r="K30" s="75"/>
      <c r="L30" s="76"/>
      <c r="M30" s="76"/>
      <c r="X30" s="64"/>
      <c r="Y30" s="77" t="s">
        <v>28</v>
      </c>
    </row>
    <row r="31" spans="1:25" s="34" customFormat="1" ht="15" x14ac:dyDescent="0.25">
      <c r="A31" s="177" t="s">
        <v>152</v>
      </c>
      <c r="B31" s="178"/>
      <c r="C31" s="178"/>
      <c r="D31" s="178"/>
      <c r="E31" s="178"/>
      <c r="F31" s="178"/>
      <c r="G31" s="178"/>
      <c r="H31" s="179"/>
      <c r="I31" s="75">
        <v>37</v>
      </c>
      <c r="J31" s="75"/>
      <c r="K31" s="75"/>
      <c r="L31" s="76"/>
      <c r="M31" s="76"/>
      <c r="X31" s="64"/>
      <c r="Y31" s="77" t="s">
        <v>152</v>
      </c>
    </row>
    <row r="32" spans="1:25" s="34" customFormat="1" ht="15" x14ac:dyDescent="0.25">
      <c r="A32" s="157" t="s">
        <v>30</v>
      </c>
      <c r="B32" s="158"/>
      <c r="C32" s="158"/>
      <c r="D32" s="158"/>
      <c r="E32" s="158"/>
      <c r="F32" s="158"/>
      <c r="G32" s="158"/>
      <c r="H32" s="159"/>
      <c r="I32" s="61"/>
      <c r="J32" s="61"/>
      <c r="K32" s="61"/>
      <c r="L32" s="74"/>
      <c r="M32" s="74"/>
      <c r="X32" s="64" t="s">
        <v>30</v>
      </c>
    </row>
    <row r="33" spans="1:26" s="34" customFormat="1" ht="15" x14ac:dyDescent="0.25">
      <c r="A33" s="177" t="s">
        <v>31</v>
      </c>
      <c r="B33" s="178"/>
      <c r="C33" s="178"/>
      <c r="D33" s="178"/>
      <c r="E33" s="178"/>
      <c r="F33" s="178"/>
      <c r="G33" s="178"/>
      <c r="H33" s="179"/>
      <c r="I33" s="75"/>
      <c r="J33" s="75"/>
      <c r="K33" s="75"/>
      <c r="L33" s="76"/>
      <c r="M33" s="76"/>
      <c r="X33" s="64"/>
      <c r="Y33" s="77" t="s">
        <v>31</v>
      </c>
    </row>
    <row r="34" spans="1:26" s="34" customFormat="1" ht="22.5" x14ac:dyDescent="0.25">
      <c r="A34" s="177" t="s">
        <v>32</v>
      </c>
      <c r="B34" s="178"/>
      <c r="C34" s="178"/>
      <c r="D34" s="178"/>
      <c r="E34" s="178"/>
      <c r="F34" s="178"/>
      <c r="G34" s="178"/>
      <c r="H34" s="179"/>
      <c r="I34" s="75">
        <v>204</v>
      </c>
      <c r="J34" s="75"/>
      <c r="K34" s="75" t="s">
        <v>150</v>
      </c>
      <c r="L34" s="76"/>
      <c r="M34" s="76"/>
      <c r="X34" s="64"/>
      <c r="Y34" s="77" t="s">
        <v>32</v>
      </c>
    </row>
    <row r="35" spans="1:26" s="34" customFormat="1" ht="15" x14ac:dyDescent="0.25">
      <c r="A35" s="177" t="s">
        <v>153</v>
      </c>
      <c r="B35" s="178"/>
      <c r="C35" s="178"/>
      <c r="D35" s="178"/>
      <c r="E35" s="178"/>
      <c r="F35" s="178"/>
      <c r="G35" s="178"/>
      <c r="H35" s="179"/>
      <c r="I35" s="75">
        <v>41</v>
      </c>
      <c r="J35" s="75"/>
      <c r="K35" s="75"/>
      <c r="L35" s="76"/>
      <c r="M35" s="76"/>
      <c r="X35" s="64"/>
      <c r="Y35" s="77" t="s">
        <v>153</v>
      </c>
    </row>
    <row r="36" spans="1:26" s="34" customFormat="1" ht="15" x14ac:dyDescent="0.25">
      <c r="A36" s="177" t="s">
        <v>154</v>
      </c>
      <c r="B36" s="178"/>
      <c r="C36" s="178"/>
      <c r="D36" s="178"/>
      <c r="E36" s="178"/>
      <c r="F36" s="178"/>
      <c r="G36" s="178"/>
      <c r="H36" s="179"/>
      <c r="I36" s="75">
        <v>37</v>
      </c>
      <c r="J36" s="75"/>
      <c r="K36" s="75"/>
      <c r="L36" s="76"/>
      <c r="M36" s="76"/>
      <c r="X36" s="64"/>
      <c r="Y36" s="77" t="s">
        <v>154</v>
      </c>
    </row>
    <row r="37" spans="1:26" s="34" customFormat="1" ht="15" x14ac:dyDescent="0.25">
      <c r="A37" s="177" t="s">
        <v>33</v>
      </c>
      <c r="B37" s="178"/>
      <c r="C37" s="178"/>
      <c r="D37" s="178"/>
      <c r="E37" s="178"/>
      <c r="F37" s="178"/>
      <c r="G37" s="178"/>
      <c r="H37" s="179"/>
      <c r="I37" s="75">
        <v>282</v>
      </c>
      <c r="J37" s="75"/>
      <c r="K37" s="75"/>
      <c r="L37" s="76"/>
      <c r="M37" s="76"/>
      <c r="X37" s="64"/>
      <c r="Y37" s="77" t="s">
        <v>33</v>
      </c>
    </row>
    <row r="38" spans="1:26" s="34" customFormat="1" ht="15" x14ac:dyDescent="0.25">
      <c r="A38" s="177" t="s">
        <v>34</v>
      </c>
      <c r="B38" s="178"/>
      <c r="C38" s="178"/>
      <c r="D38" s="178"/>
      <c r="E38" s="178"/>
      <c r="F38" s="178"/>
      <c r="G38" s="178"/>
      <c r="H38" s="179"/>
      <c r="I38" s="75">
        <v>282</v>
      </c>
      <c r="J38" s="75"/>
      <c r="K38" s="75"/>
      <c r="L38" s="76"/>
      <c r="M38" s="76"/>
      <c r="X38" s="64"/>
      <c r="Y38" s="77" t="s">
        <v>34</v>
      </c>
    </row>
    <row r="39" spans="1:26" s="34" customFormat="1" ht="15" x14ac:dyDescent="0.25">
      <c r="A39" s="177" t="s">
        <v>35</v>
      </c>
      <c r="B39" s="178"/>
      <c r="C39" s="178"/>
      <c r="D39" s="178"/>
      <c r="E39" s="178"/>
      <c r="F39" s="178"/>
      <c r="G39" s="178"/>
      <c r="H39" s="179"/>
      <c r="I39" s="75"/>
      <c r="J39" s="75"/>
      <c r="K39" s="75"/>
      <c r="L39" s="76"/>
      <c r="M39" s="76"/>
      <c r="X39" s="64"/>
      <c r="Y39" s="77" t="s">
        <v>35</v>
      </c>
    </row>
    <row r="40" spans="1:26" s="34" customFormat="1" ht="15" x14ac:dyDescent="0.25">
      <c r="A40" s="177" t="s">
        <v>36</v>
      </c>
      <c r="B40" s="178"/>
      <c r="C40" s="178"/>
      <c r="D40" s="178"/>
      <c r="E40" s="178"/>
      <c r="F40" s="178"/>
      <c r="G40" s="178"/>
      <c r="H40" s="179"/>
      <c r="I40" s="75">
        <v>204</v>
      </c>
      <c r="J40" s="75"/>
      <c r="K40" s="75"/>
      <c r="L40" s="76"/>
      <c r="M40" s="76"/>
      <c r="X40" s="64"/>
      <c r="Y40" s="77" t="s">
        <v>36</v>
      </c>
    </row>
    <row r="41" spans="1:26" s="34" customFormat="1" ht="15" x14ac:dyDescent="0.25">
      <c r="A41" s="177" t="s">
        <v>37</v>
      </c>
      <c r="B41" s="178"/>
      <c r="C41" s="178"/>
      <c r="D41" s="178"/>
      <c r="E41" s="178"/>
      <c r="F41" s="178"/>
      <c r="G41" s="178"/>
      <c r="H41" s="179"/>
      <c r="I41" s="75">
        <v>42</v>
      </c>
      <c r="J41" s="75"/>
      <c r="K41" s="75"/>
      <c r="L41" s="76"/>
      <c r="M41" s="76"/>
      <c r="X41" s="64"/>
      <c r="Y41" s="77" t="s">
        <v>37</v>
      </c>
    </row>
    <row r="42" spans="1:26" s="34" customFormat="1" ht="15" x14ac:dyDescent="0.25">
      <c r="A42" s="177" t="s">
        <v>38</v>
      </c>
      <c r="B42" s="178"/>
      <c r="C42" s="178"/>
      <c r="D42" s="178"/>
      <c r="E42" s="178"/>
      <c r="F42" s="178"/>
      <c r="G42" s="178"/>
      <c r="H42" s="179"/>
      <c r="I42" s="75">
        <v>41</v>
      </c>
      <c r="J42" s="75"/>
      <c r="K42" s="75"/>
      <c r="L42" s="76"/>
      <c r="M42" s="76"/>
      <c r="X42" s="64"/>
      <c r="Y42" s="77" t="s">
        <v>38</v>
      </c>
    </row>
    <row r="43" spans="1:26" s="34" customFormat="1" ht="15" x14ac:dyDescent="0.25">
      <c r="A43" s="177" t="s">
        <v>39</v>
      </c>
      <c r="B43" s="178"/>
      <c r="C43" s="178"/>
      <c r="D43" s="178"/>
      <c r="E43" s="178"/>
      <c r="F43" s="178"/>
      <c r="G43" s="178"/>
      <c r="H43" s="179"/>
      <c r="I43" s="75">
        <v>37</v>
      </c>
      <c r="J43" s="75"/>
      <c r="K43" s="75"/>
      <c r="L43" s="76"/>
      <c r="M43" s="76"/>
      <c r="X43" s="64"/>
      <c r="Y43" s="77" t="s">
        <v>39</v>
      </c>
    </row>
    <row r="44" spans="1:26" s="34" customFormat="1" ht="15" x14ac:dyDescent="0.25">
      <c r="A44" s="177" t="s">
        <v>460</v>
      </c>
      <c r="B44" s="178"/>
      <c r="C44" s="178"/>
      <c r="D44" s="178"/>
      <c r="E44" s="178"/>
      <c r="F44" s="178"/>
      <c r="G44" s="178"/>
      <c r="H44" s="179"/>
      <c r="I44" s="75">
        <v>56.4</v>
      </c>
      <c r="J44" s="75"/>
      <c r="K44" s="75"/>
      <c r="L44" s="76"/>
      <c r="M44" s="76"/>
      <c r="X44" s="64"/>
      <c r="Y44" s="77" t="s">
        <v>460</v>
      </c>
    </row>
    <row r="45" spans="1:26" s="34" customFormat="1" ht="15" x14ac:dyDescent="0.25">
      <c r="A45" s="157" t="s">
        <v>40</v>
      </c>
      <c r="B45" s="158"/>
      <c r="C45" s="158"/>
      <c r="D45" s="158"/>
      <c r="E45" s="158"/>
      <c r="F45" s="158"/>
      <c r="G45" s="158"/>
      <c r="H45" s="159"/>
      <c r="I45" s="61">
        <v>338.4</v>
      </c>
      <c r="J45" s="61"/>
      <c r="K45" s="61"/>
      <c r="L45" s="74"/>
      <c r="M45" s="74"/>
      <c r="X45" s="64"/>
      <c r="Z45" s="64" t="s">
        <v>40</v>
      </c>
    </row>
    <row r="46" spans="1:26" s="34" customFormat="1" ht="53.25" customHeight="1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</row>
    <row r="47" spans="1:26" s="40" customFormat="1" ht="12.75" customHeight="1" x14ac:dyDescent="0.2">
      <c r="A47" s="181" t="s">
        <v>41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78"/>
      <c r="O47" s="78"/>
      <c r="P47" s="78"/>
      <c r="Q47" s="78"/>
      <c r="R47" s="78"/>
      <c r="S47" s="39"/>
      <c r="T47" s="39"/>
      <c r="U47" s="39"/>
      <c r="V47" s="39"/>
      <c r="W47" s="39"/>
      <c r="X47" s="39"/>
      <c r="Y47" s="39"/>
      <c r="Z47" s="39"/>
    </row>
    <row r="48" spans="1:26" s="40" customFormat="1" ht="12.75" customHeight="1" x14ac:dyDescent="0.2">
      <c r="A48" s="182" t="s">
        <v>42</v>
      </c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79"/>
      <c r="O48" s="79"/>
      <c r="P48" s="79"/>
      <c r="Q48" s="79"/>
      <c r="R48" s="79"/>
      <c r="S48" s="39"/>
      <c r="T48" s="39"/>
      <c r="U48" s="39"/>
      <c r="V48" s="39"/>
      <c r="W48" s="39"/>
      <c r="X48" s="39"/>
      <c r="Y48" s="39"/>
      <c r="Z48" s="39"/>
    </row>
    <row r="49" spans="1:26" s="40" customFormat="1" ht="13.5" customHeight="1" x14ac:dyDescent="0.25">
      <c r="A49" s="37"/>
      <c r="B49" s="37"/>
      <c r="C49" s="37"/>
      <c r="D49" s="37"/>
      <c r="E49" s="37"/>
      <c r="F49" s="37"/>
      <c r="G49" s="37"/>
      <c r="H49" s="80"/>
      <c r="I49" s="81"/>
      <c r="J49" s="81"/>
      <c r="K49" s="81"/>
      <c r="L49" s="81"/>
      <c r="M49" s="37"/>
      <c r="N49" s="34"/>
      <c r="O49" s="34"/>
      <c r="P49" s="34"/>
      <c r="Q49" s="34"/>
      <c r="R49" s="34"/>
      <c r="S49" s="39"/>
      <c r="T49" s="39"/>
      <c r="U49" s="39"/>
      <c r="V49" s="39"/>
      <c r="W49" s="39"/>
      <c r="X49" s="39"/>
      <c r="Y49" s="39"/>
      <c r="Z49" s="39"/>
    </row>
    <row r="50" spans="1:26" s="40" customFormat="1" ht="12.75" customHeight="1" x14ac:dyDescent="0.2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78"/>
      <c r="O50" s="78"/>
      <c r="P50" s="78"/>
      <c r="Q50" s="78"/>
      <c r="R50" s="78"/>
      <c r="S50" s="39"/>
      <c r="T50" s="39"/>
      <c r="U50" s="39"/>
      <c r="V50" s="39"/>
      <c r="W50" s="39"/>
      <c r="X50" s="39"/>
      <c r="Y50" s="39"/>
      <c r="Z50" s="39"/>
    </row>
    <row r="51" spans="1:26" s="40" customFormat="1" ht="12.75" customHeight="1" x14ac:dyDescent="0.2">
      <c r="A51" s="182" t="s">
        <v>42</v>
      </c>
      <c r="B51" s="182"/>
      <c r="C51" s="182"/>
      <c r="D51" s="182"/>
      <c r="E51" s="182"/>
      <c r="F51" s="182"/>
      <c r="G51" s="182"/>
      <c r="H51" s="182"/>
      <c r="I51" s="182"/>
      <c r="J51" s="182"/>
      <c r="K51" s="182"/>
      <c r="L51" s="182"/>
      <c r="M51" s="182"/>
      <c r="N51" s="79"/>
      <c r="O51" s="79"/>
      <c r="P51" s="79"/>
      <c r="Q51" s="79"/>
      <c r="R51" s="79"/>
      <c r="S51" s="39"/>
      <c r="T51" s="39"/>
      <c r="U51" s="39"/>
      <c r="V51" s="39"/>
      <c r="W51" s="39"/>
      <c r="X51" s="39"/>
      <c r="Y51" s="39"/>
      <c r="Z51" s="39"/>
    </row>
    <row r="52" spans="1:26" s="40" customFormat="1" ht="13.5" customHeight="1" x14ac:dyDescent="0.25">
      <c r="A52" s="37"/>
      <c r="B52" s="37"/>
      <c r="C52" s="37"/>
      <c r="D52" s="37"/>
      <c r="E52" s="37"/>
      <c r="F52" s="37"/>
      <c r="G52" s="37"/>
      <c r="H52" s="80"/>
      <c r="I52" s="81"/>
      <c r="J52" s="81"/>
      <c r="K52" s="81"/>
      <c r="L52" s="81"/>
      <c r="M52" s="37"/>
      <c r="N52" s="34"/>
      <c r="O52" s="34"/>
      <c r="P52" s="34"/>
      <c r="Q52" s="34"/>
      <c r="R52" s="34"/>
      <c r="S52" s="39"/>
      <c r="T52" s="39"/>
      <c r="U52" s="39"/>
      <c r="V52" s="39"/>
      <c r="W52" s="39"/>
      <c r="X52" s="39"/>
      <c r="Y52" s="39"/>
      <c r="Z52" s="39"/>
    </row>
    <row r="53" spans="1:26" s="34" customFormat="1" ht="15" x14ac:dyDescent="0.25">
      <c r="A53" s="32"/>
      <c r="B53" s="32"/>
      <c r="C53" s="32"/>
      <c r="D53" s="32"/>
      <c r="E53" s="32"/>
      <c r="F53" s="32"/>
      <c r="G53" s="32"/>
      <c r="H53" s="37"/>
      <c r="I53" s="180"/>
      <c r="J53" s="180"/>
      <c r="K53" s="180"/>
      <c r="L53" s="180"/>
      <c r="M53" s="32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2" customWidth="1"/>
    <col min="2" max="2" width="20.140625" style="82" customWidth="1"/>
    <col min="3" max="4" width="10.42578125" style="82" customWidth="1"/>
    <col min="5" max="5" width="13.28515625" style="82" customWidth="1"/>
    <col min="6" max="8" width="11.7109375" style="82" customWidth="1"/>
    <col min="9" max="10" width="12.7109375" style="82" customWidth="1"/>
    <col min="11" max="12" width="11.7109375" style="82" customWidth="1"/>
    <col min="13" max="13" width="12.7109375" style="82" customWidth="1"/>
    <col min="14" max="14" width="11.140625" style="82" customWidth="1"/>
    <col min="15" max="16" width="9.140625" style="82"/>
    <col min="17" max="17" width="8.42578125" style="82" customWidth="1"/>
    <col min="18" max="18" width="8.7109375" style="82" customWidth="1"/>
    <col min="19" max="20" width="160" style="77" hidden="1" customWidth="1"/>
    <col min="21" max="21" width="96.7109375" style="77" hidden="1" customWidth="1"/>
    <col min="22" max="22" width="160" style="77" hidden="1" customWidth="1"/>
    <col min="23" max="23" width="34.140625" style="77" hidden="1" customWidth="1"/>
    <col min="24" max="26" width="98.42578125" style="77" hidden="1" customWidth="1"/>
    <col min="27" max="16384" width="9.140625" style="82"/>
  </cols>
  <sheetData>
    <row r="1" spans="1:21" s="34" customFormat="1" ht="15" x14ac:dyDescent="0.25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2"/>
      <c r="O1" s="93"/>
      <c r="P1" s="93"/>
      <c r="Q1" s="93"/>
      <c r="R1" s="93"/>
      <c r="S1" s="93"/>
      <c r="T1" s="93"/>
      <c r="U1" s="93"/>
    </row>
    <row r="2" spans="1:21" s="34" customFormat="1" ht="15" customHeight="1" x14ac:dyDescent="0.25">
      <c r="A2" s="184" t="s">
        <v>331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93"/>
      <c r="O2" s="93"/>
      <c r="P2" s="93"/>
      <c r="Q2" s="93"/>
      <c r="R2" s="93"/>
      <c r="S2" s="94" t="s">
        <v>331</v>
      </c>
      <c r="T2" s="93"/>
      <c r="U2" s="93"/>
    </row>
    <row r="3" spans="1:21" s="34" customFormat="1" ht="15" x14ac:dyDescent="0.25">
      <c r="A3" s="183" t="s">
        <v>0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93"/>
      <c r="O3" s="93"/>
      <c r="P3" s="93"/>
      <c r="Q3" s="93"/>
      <c r="R3" s="93"/>
      <c r="S3" s="93"/>
      <c r="T3" s="93"/>
      <c r="U3" s="93"/>
    </row>
    <row r="4" spans="1:21" s="34" customFormat="1" ht="15" x14ac:dyDescent="0.25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3"/>
      <c r="O4" s="93"/>
      <c r="P4" s="93"/>
      <c r="Q4" s="93"/>
      <c r="R4" s="93"/>
      <c r="S4" s="93"/>
      <c r="T4" s="93"/>
      <c r="U4" s="93"/>
    </row>
    <row r="5" spans="1:21" s="34" customFormat="1" ht="28.5" customHeight="1" x14ac:dyDescent="0.25">
      <c r="A5" s="185" t="s">
        <v>144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93"/>
      <c r="O5" s="93"/>
      <c r="P5" s="93"/>
      <c r="Q5" s="93"/>
      <c r="R5" s="93"/>
      <c r="S5" s="93"/>
      <c r="T5" s="93"/>
      <c r="U5" s="93"/>
    </row>
    <row r="6" spans="1:21" s="34" customFormat="1" ht="21" customHeight="1" x14ac:dyDescent="0.25">
      <c r="A6" s="183" t="s">
        <v>1</v>
      </c>
      <c r="B6" s="183"/>
      <c r="C6" s="183"/>
      <c r="D6" s="183"/>
      <c r="E6" s="183"/>
      <c r="F6" s="183"/>
      <c r="G6" s="183"/>
      <c r="H6" s="183"/>
      <c r="I6" s="183"/>
      <c r="J6" s="183"/>
      <c r="K6" s="183"/>
      <c r="L6" s="183"/>
      <c r="M6" s="183"/>
      <c r="N6" s="93"/>
      <c r="O6" s="93"/>
      <c r="P6" s="93"/>
      <c r="Q6" s="93"/>
      <c r="R6" s="93"/>
      <c r="S6" s="93"/>
      <c r="T6" s="93"/>
      <c r="U6" s="93"/>
    </row>
    <row r="7" spans="1:21" s="34" customFormat="1" ht="15" customHeight="1" x14ac:dyDescent="0.25">
      <c r="A7" s="184" t="s">
        <v>163</v>
      </c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  <c r="M7" s="184"/>
      <c r="N7" s="93"/>
      <c r="O7" s="93"/>
      <c r="P7" s="93"/>
      <c r="Q7" s="93"/>
      <c r="R7" s="93"/>
      <c r="S7" s="93"/>
      <c r="T7" s="94" t="s">
        <v>164</v>
      </c>
      <c r="U7" s="93"/>
    </row>
    <row r="8" spans="1:21" s="34" customFormat="1" ht="15.75" customHeight="1" x14ac:dyDescent="0.25">
      <c r="A8" s="183" t="s">
        <v>2</v>
      </c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3"/>
      <c r="N8" s="93"/>
      <c r="O8" s="93"/>
      <c r="P8" s="93"/>
      <c r="Q8" s="93"/>
      <c r="R8" s="93"/>
      <c r="S8" s="93"/>
      <c r="T8" s="93"/>
      <c r="U8" s="93"/>
    </row>
    <row r="9" spans="1:21" s="34" customFormat="1" ht="30.75" customHeight="1" x14ac:dyDescent="0.25">
      <c r="A9" s="91"/>
      <c r="B9" s="96" t="s">
        <v>3</v>
      </c>
      <c r="C9" s="189"/>
      <c r="D9" s="189"/>
      <c r="E9" s="189"/>
      <c r="F9" s="189"/>
      <c r="G9" s="189"/>
      <c r="H9" s="97"/>
      <c r="I9" s="97"/>
      <c r="J9" s="97"/>
      <c r="K9" s="97"/>
      <c r="L9" s="97"/>
      <c r="M9" s="97"/>
      <c r="N9" s="98"/>
      <c r="O9" s="98"/>
      <c r="P9" s="93"/>
      <c r="Q9" s="93"/>
      <c r="R9" s="93"/>
      <c r="S9" s="93"/>
      <c r="T9" s="93"/>
      <c r="U9" s="93"/>
    </row>
    <row r="10" spans="1:21" s="34" customFormat="1" ht="12.75" customHeight="1" x14ac:dyDescent="0.25">
      <c r="A10" s="93"/>
      <c r="B10" s="99" t="s">
        <v>4</v>
      </c>
      <c r="C10" s="99"/>
      <c r="D10" s="100"/>
      <c r="E10" s="101">
        <v>0.246</v>
      </c>
      <c r="F10" s="102" t="s">
        <v>5</v>
      </c>
      <c r="G10" s="93"/>
      <c r="H10" s="99"/>
      <c r="I10" s="99"/>
      <c r="J10" s="99"/>
      <c r="K10" s="99"/>
      <c r="L10" s="99"/>
      <c r="M10" s="103"/>
      <c r="N10" s="103"/>
      <c r="O10" s="99"/>
      <c r="P10" s="93"/>
      <c r="Q10" s="93"/>
      <c r="R10" s="93"/>
      <c r="S10" s="93"/>
      <c r="T10" s="93"/>
      <c r="U10" s="93"/>
    </row>
    <row r="11" spans="1:21" s="34" customFormat="1" ht="12.75" customHeight="1" x14ac:dyDescent="0.25">
      <c r="A11" s="93"/>
      <c r="B11" s="99" t="s">
        <v>6</v>
      </c>
      <c r="C11" s="93"/>
      <c r="D11" s="100"/>
      <c r="E11" s="101">
        <v>0.20499999999999999</v>
      </c>
      <c r="F11" s="102" t="s">
        <v>5</v>
      </c>
      <c r="G11" s="93"/>
      <c r="H11" s="99"/>
      <c r="I11" s="99"/>
      <c r="J11" s="99"/>
      <c r="K11" s="99"/>
      <c r="L11" s="99"/>
      <c r="M11" s="103"/>
      <c r="N11" s="103"/>
      <c r="O11" s="99"/>
      <c r="P11" s="93"/>
      <c r="Q11" s="93"/>
      <c r="R11" s="93"/>
      <c r="S11" s="93"/>
      <c r="T11" s="93"/>
      <c r="U11" s="93"/>
    </row>
    <row r="12" spans="1:21" s="34" customFormat="1" ht="12.75" customHeight="1" x14ac:dyDescent="0.25">
      <c r="A12" s="93"/>
      <c r="B12" s="99" t="s">
        <v>7</v>
      </c>
      <c r="C12" s="99"/>
      <c r="D12" s="100"/>
      <c r="E12" s="101">
        <v>5.0999999999999997E-2</v>
      </c>
      <c r="F12" s="102" t="s">
        <v>5</v>
      </c>
      <c r="G12" s="93"/>
      <c r="H12" s="99"/>
      <c r="I12" s="93"/>
      <c r="J12" s="99"/>
      <c r="K12" s="99"/>
      <c r="L12" s="99"/>
      <c r="M12" s="104"/>
      <c r="N12" s="105"/>
      <c r="O12" s="106"/>
      <c r="P12" s="93"/>
      <c r="Q12" s="93"/>
      <c r="R12" s="93"/>
      <c r="S12" s="93"/>
      <c r="T12" s="93"/>
      <c r="U12" s="93"/>
    </row>
    <row r="13" spans="1:21" s="34" customFormat="1" ht="12.75" customHeight="1" x14ac:dyDescent="0.25">
      <c r="A13" s="93"/>
      <c r="B13" s="99" t="s">
        <v>8</v>
      </c>
      <c r="C13" s="99"/>
      <c r="D13" s="107"/>
      <c r="E13" s="108"/>
      <c r="F13" s="102" t="s">
        <v>9</v>
      </c>
      <c r="G13" s="93"/>
      <c r="H13" s="99"/>
      <c r="I13" s="93"/>
      <c r="J13" s="99"/>
      <c r="K13" s="99"/>
      <c r="L13" s="99"/>
      <c r="M13" s="109"/>
      <c r="N13" s="109"/>
      <c r="O13" s="102"/>
      <c r="P13" s="93"/>
      <c r="Q13" s="93"/>
      <c r="R13" s="93"/>
      <c r="S13" s="93"/>
      <c r="T13" s="93"/>
      <c r="U13" s="93"/>
    </row>
    <row r="14" spans="1:21" s="34" customFormat="1" ht="23.25" customHeight="1" x14ac:dyDescent="0.25">
      <c r="A14" s="93"/>
      <c r="B14" s="99" t="s">
        <v>10</v>
      </c>
      <c r="C14" s="99"/>
      <c r="D14" s="93"/>
      <c r="E14" s="104"/>
      <c r="F14" s="161" t="s">
        <v>443</v>
      </c>
      <c r="G14" s="161"/>
      <c r="H14" s="161"/>
      <c r="I14" s="161"/>
      <c r="J14" s="161"/>
      <c r="K14" s="161"/>
      <c r="L14" s="161"/>
      <c r="M14" s="161"/>
      <c r="N14" s="109"/>
      <c r="O14" s="102"/>
      <c r="P14" s="93"/>
      <c r="Q14" s="93"/>
      <c r="R14" s="93"/>
      <c r="S14" s="93"/>
      <c r="T14" s="93"/>
      <c r="U14" s="98" t="s">
        <v>11</v>
      </c>
    </row>
    <row r="15" spans="1:21" s="34" customFormat="1" ht="12.75" customHeight="1" x14ac:dyDescent="0.25">
      <c r="A15" s="99"/>
      <c r="B15" s="99"/>
      <c r="C15" s="93"/>
      <c r="D15" s="104"/>
      <c r="E15" s="106"/>
      <c r="F15" s="110"/>
      <c r="G15" s="111"/>
      <c r="H15" s="99"/>
      <c r="I15" s="99"/>
      <c r="J15" s="99"/>
      <c r="K15" s="99"/>
      <c r="L15" s="99"/>
      <c r="M15" s="99"/>
      <c r="N15" s="99"/>
      <c r="O15" s="93"/>
      <c r="P15" s="93"/>
      <c r="Q15" s="93"/>
      <c r="R15" s="93"/>
      <c r="S15" s="93"/>
      <c r="T15" s="93"/>
      <c r="U15" s="93"/>
    </row>
    <row r="16" spans="1:21" s="34" customFormat="1" ht="15" x14ac:dyDescent="0.25">
      <c r="A16" s="112"/>
      <c r="B16" s="93"/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93"/>
      <c r="N16" s="93"/>
      <c r="O16" s="93"/>
      <c r="P16" s="93"/>
      <c r="Q16" s="93"/>
      <c r="R16" s="93"/>
      <c r="S16" s="93"/>
      <c r="T16" s="93"/>
      <c r="U16" s="93"/>
    </row>
    <row r="17" spans="1:25" s="34" customFormat="1" ht="36" customHeight="1" x14ac:dyDescent="0.25">
      <c r="A17" s="190" t="s">
        <v>12</v>
      </c>
      <c r="B17" s="190" t="s">
        <v>13</v>
      </c>
      <c r="C17" s="190" t="s">
        <v>14</v>
      </c>
      <c r="D17" s="190"/>
      <c r="E17" s="190"/>
      <c r="F17" s="190" t="s">
        <v>15</v>
      </c>
      <c r="G17" s="191" t="s">
        <v>16</v>
      </c>
      <c r="H17" s="192"/>
      <c r="I17" s="191" t="s">
        <v>17</v>
      </c>
      <c r="J17" s="193"/>
      <c r="K17" s="192"/>
      <c r="L17" s="194" t="s">
        <v>444</v>
      </c>
      <c r="M17" s="195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</row>
    <row r="18" spans="1:25" s="34" customFormat="1" ht="46.5" customHeight="1" x14ac:dyDescent="0.25">
      <c r="A18" s="190"/>
      <c r="B18" s="190"/>
      <c r="C18" s="190"/>
      <c r="D18" s="190"/>
      <c r="E18" s="190"/>
      <c r="F18" s="190"/>
      <c r="G18" s="113" t="s">
        <v>18</v>
      </c>
      <c r="H18" s="113" t="s">
        <v>19</v>
      </c>
      <c r="I18" s="190" t="s">
        <v>18</v>
      </c>
      <c r="J18" s="198" t="s">
        <v>20</v>
      </c>
      <c r="K18" s="113" t="s">
        <v>19</v>
      </c>
      <c r="L18" s="196"/>
      <c r="M18" s="197"/>
      <c r="N18" s="93"/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</row>
    <row r="19" spans="1:25" s="34" customFormat="1" ht="24" x14ac:dyDescent="0.25">
      <c r="A19" s="190"/>
      <c r="B19" s="190"/>
      <c r="C19" s="190"/>
      <c r="D19" s="190"/>
      <c r="E19" s="190"/>
      <c r="F19" s="190"/>
      <c r="G19" s="113" t="s">
        <v>20</v>
      </c>
      <c r="H19" s="114" t="s">
        <v>21</v>
      </c>
      <c r="I19" s="190"/>
      <c r="J19" s="199"/>
      <c r="K19" s="114" t="s">
        <v>21</v>
      </c>
      <c r="L19" s="113" t="s">
        <v>22</v>
      </c>
      <c r="M19" s="113" t="s">
        <v>23</v>
      </c>
      <c r="N19" s="93"/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</row>
    <row r="20" spans="1:25" s="34" customFormat="1" ht="15" x14ac:dyDescent="0.25">
      <c r="A20" s="115">
        <v>1</v>
      </c>
      <c r="B20" s="115">
        <v>2</v>
      </c>
      <c r="C20" s="200">
        <v>3</v>
      </c>
      <c r="D20" s="200"/>
      <c r="E20" s="200"/>
      <c r="F20" s="115">
        <v>4</v>
      </c>
      <c r="G20" s="115">
        <v>5</v>
      </c>
      <c r="H20" s="115">
        <v>6</v>
      </c>
      <c r="I20" s="115">
        <v>7</v>
      </c>
      <c r="J20" s="115">
        <v>8</v>
      </c>
      <c r="K20" s="115">
        <v>9</v>
      </c>
      <c r="L20" s="115">
        <v>10</v>
      </c>
      <c r="M20" s="115">
        <v>11</v>
      </c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  <c r="Y20" s="93"/>
    </row>
    <row r="21" spans="1:25" s="34" customFormat="1" ht="15" customHeight="1" x14ac:dyDescent="0.25">
      <c r="A21" s="201" t="s">
        <v>24</v>
      </c>
      <c r="B21" s="202"/>
      <c r="C21" s="202"/>
      <c r="D21" s="202"/>
      <c r="E21" s="202"/>
      <c r="F21" s="202"/>
      <c r="G21" s="202"/>
      <c r="H21" s="202"/>
      <c r="I21" s="202"/>
      <c r="J21" s="202"/>
      <c r="K21" s="202"/>
      <c r="L21" s="202"/>
      <c r="M21" s="203"/>
      <c r="N21" s="93"/>
      <c r="O21" s="93"/>
      <c r="P21" s="93"/>
      <c r="Q21" s="93"/>
      <c r="R21" s="93"/>
      <c r="S21" s="93"/>
      <c r="T21" s="93"/>
      <c r="U21" s="93"/>
      <c r="V21" s="116" t="s">
        <v>24</v>
      </c>
      <c r="W21" s="93"/>
      <c r="X21" s="93"/>
      <c r="Y21" s="93"/>
    </row>
    <row r="22" spans="1:25" s="34" customFormat="1" ht="45.75" customHeight="1" x14ac:dyDescent="0.25">
      <c r="A22" s="117" t="s">
        <v>25</v>
      </c>
      <c r="B22" s="118" t="s">
        <v>165</v>
      </c>
      <c r="C22" s="204" t="s">
        <v>166</v>
      </c>
      <c r="D22" s="204"/>
      <c r="E22" s="204"/>
      <c r="F22" s="119">
        <v>1</v>
      </c>
      <c r="G22" s="120">
        <v>148.19</v>
      </c>
      <c r="H22" s="120" t="s">
        <v>167</v>
      </c>
      <c r="I22" s="120">
        <v>148</v>
      </c>
      <c r="J22" s="120"/>
      <c r="K22" s="121" t="s">
        <v>168</v>
      </c>
      <c r="L22" s="122">
        <v>0</v>
      </c>
      <c r="M22" s="122">
        <v>0</v>
      </c>
      <c r="N22" s="93"/>
      <c r="O22" s="93"/>
      <c r="P22" s="93"/>
      <c r="Q22" s="93"/>
      <c r="R22" s="93"/>
      <c r="S22" s="93"/>
      <c r="T22" s="93"/>
      <c r="U22" s="93"/>
      <c r="V22" s="116"/>
      <c r="W22" s="123" t="s">
        <v>166</v>
      </c>
      <c r="X22" s="93"/>
      <c r="Y22" s="93"/>
    </row>
    <row r="23" spans="1:25" s="34" customFormat="1" ht="15" x14ac:dyDescent="0.25">
      <c r="A23" s="124"/>
      <c r="B23" s="125"/>
      <c r="C23" s="125"/>
      <c r="D23" s="125"/>
      <c r="E23" s="126" t="s">
        <v>363</v>
      </c>
      <c r="F23" s="127"/>
      <c r="G23" s="128"/>
      <c r="H23" s="100"/>
      <c r="I23" s="129">
        <v>30</v>
      </c>
      <c r="J23" s="130"/>
      <c r="K23" s="130"/>
      <c r="L23" s="131"/>
      <c r="M23" s="132"/>
      <c r="N23" s="93"/>
      <c r="O23" s="93"/>
      <c r="P23" s="93"/>
      <c r="Q23" s="93"/>
      <c r="R23" s="93"/>
      <c r="S23" s="93"/>
      <c r="T23" s="93"/>
      <c r="U23" s="93"/>
      <c r="V23" s="116"/>
      <c r="W23" s="123"/>
      <c r="X23" s="93"/>
      <c r="Y23" s="93"/>
    </row>
    <row r="24" spans="1:25" s="34" customFormat="1" ht="15" x14ac:dyDescent="0.25">
      <c r="A24" s="124"/>
      <c r="B24" s="125"/>
      <c r="C24" s="125"/>
      <c r="D24" s="125"/>
      <c r="E24" s="126" t="s">
        <v>364</v>
      </c>
      <c r="F24" s="127"/>
      <c r="G24" s="128"/>
      <c r="H24" s="100"/>
      <c r="I24" s="129">
        <v>27</v>
      </c>
      <c r="J24" s="130"/>
      <c r="K24" s="130"/>
      <c r="L24" s="131"/>
      <c r="M24" s="132"/>
      <c r="N24" s="93"/>
      <c r="O24" s="93"/>
      <c r="P24" s="93"/>
      <c r="Q24" s="93"/>
      <c r="R24" s="93"/>
      <c r="S24" s="93"/>
      <c r="T24" s="93"/>
      <c r="U24" s="93"/>
      <c r="V24" s="116"/>
      <c r="W24" s="123"/>
      <c r="X24" s="93"/>
      <c r="Y24" s="93"/>
    </row>
    <row r="25" spans="1:25" s="34" customFormat="1" ht="22.5" customHeight="1" x14ac:dyDescent="0.25">
      <c r="A25" s="186" t="s">
        <v>26</v>
      </c>
      <c r="B25" s="187"/>
      <c r="C25" s="187"/>
      <c r="D25" s="187"/>
      <c r="E25" s="187"/>
      <c r="F25" s="187"/>
      <c r="G25" s="187"/>
      <c r="H25" s="188"/>
      <c r="I25" s="120">
        <v>148</v>
      </c>
      <c r="J25" s="120"/>
      <c r="K25" s="120" t="s">
        <v>168</v>
      </c>
      <c r="L25" s="133"/>
      <c r="M25" s="13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123" t="s">
        <v>26</v>
      </c>
      <c r="Y25" s="93"/>
    </row>
    <row r="26" spans="1:25" s="34" customFormat="1" ht="15" customHeight="1" x14ac:dyDescent="0.25">
      <c r="A26" s="186" t="s">
        <v>27</v>
      </c>
      <c r="B26" s="187"/>
      <c r="C26" s="187"/>
      <c r="D26" s="187"/>
      <c r="E26" s="187"/>
      <c r="F26" s="187"/>
      <c r="G26" s="187"/>
      <c r="H26" s="188"/>
      <c r="I26" s="120">
        <v>30</v>
      </c>
      <c r="J26" s="120"/>
      <c r="K26" s="120"/>
      <c r="L26" s="133"/>
      <c r="M26" s="133"/>
      <c r="N26" s="93"/>
      <c r="O26" s="93"/>
      <c r="P26" s="93"/>
      <c r="Q26" s="93"/>
      <c r="R26" s="93"/>
      <c r="S26" s="93"/>
      <c r="T26" s="93"/>
      <c r="U26" s="93"/>
      <c r="V26" s="93"/>
      <c r="W26" s="93"/>
      <c r="X26" s="123" t="s">
        <v>27</v>
      </c>
      <c r="Y26" s="93"/>
    </row>
    <row r="27" spans="1:25" s="34" customFormat="1" ht="15" customHeight="1" x14ac:dyDescent="0.25">
      <c r="A27" s="205" t="s">
        <v>28</v>
      </c>
      <c r="B27" s="206"/>
      <c r="C27" s="206"/>
      <c r="D27" s="206"/>
      <c r="E27" s="206"/>
      <c r="F27" s="206"/>
      <c r="G27" s="206"/>
      <c r="H27" s="207"/>
      <c r="I27" s="134"/>
      <c r="J27" s="134"/>
      <c r="K27" s="134"/>
      <c r="L27" s="135"/>
      <c r="M27" s="135"/>
      <c r="N27" s="93"/>
      <c r="O27" s="93"/>
      <c r="P27" s="93"/>
      <c r="Q27" s="93"/>
      <c r="R27" s="93"/>
      <c r="S27" s="93"/>
      <c r="T27" s="93"/>
      <c r="U27" s="93"/>
      <c r="V27" s="93"/>
      <c r="W27" s="93"/>
      <c r="X27" s="123"/>
      <c r="Y27" s="136" t="s">
        <v>28</v>
      </c>
    </row>
    <row r="28" spans="1:25" s="34" customFormat="1" ht="15" customHeight="1" x14ac:dyDescent="0.25">
      <c r="A28" s="205" t="s">
        <v>169</v>
      </c>
      <c r="B28" s="206"/>
      <c r="C28" s="206"/>
      <c r="D28" s="206"/>
      <c r="E28" s="206"/>
      <c r="F28" s="206"/>
      <c r="G28" s="206"/>
      <c r="H28" s="207"/>
      <c r="I28" s="134">
        <v>30</v>
      </c>
      <c r="J28" s="134"/>
      <c r="K28" s="134"/>
      <c r="L28" s="135"/>
      <c r="M28" s="135"/>
      <c r="N28" s="93"/>
      <c r="O28" s="93"/>
      <c r="P28" s="93"/>
      <c r="Q28" s="93"/>
      <c r="R28" s="93"/>
      <c r="S28" s="93"/>
      <c r="T28" s="93"/>
      <c r="U28" s="93"/>
      <c r="V28" s="93"/>
      <c r="W28" s="93"/>
      <c r="X28" s="123"/>
      <c r="Y28" s="136" t="s">
        <v>169</v>
      </c>
    </row>
    <row r="29" spans="1:25" s="34" customFormat="1" ht="15" customHeight="1" x14ac:dyDescent="0.25">
      <c r="A29" s="186" t="s">
        <v>29</v>
      </c>
      <c r="B29" s="187"/>
      <c r="C29" s="187"/>
      <c r="D29" s="187"/>
      <c r="E29" s="187"/>
      <c r="F29" s="187"/>
      <c r="G29" s="187"/>
      <c r="H29" s="188"/>
      <c r="I29" s="120">
        <v>27</v>
      </c>
      <c r="J29" s="120"/>
      <c r="K29" s="120"/>
      <c r="L29" s="133"/>
      <c r="M29" s="133"/>
      <c r="N29" s="93"/>
      <c r="O29" s="93"/>
      <c r="P29" s="93"/>
      <c r="Q29" s="93"/>
      <c r="R29" s="93"/>
      <c r="S29" s="93"/>
      <c r="T29" s="93"/>
      <c r="U29" s="93"/>
      <c r="V29" s="93"/>
      <c r="W29" s="93"/>
      <c r="X29" s="123" t="s">
        <v>29</v>
      </c>
      <c r="Y29" s="93"/>
    </row>
    <row r="30" spans="1:25" s="34" customFormat="1" ht="15" customHeight="1" x14ac:dyDescent="0.25">
      <c r="A30" s="205" t="s">
        <v>28</v>
      </c>
      <c r="B30" s="206"/>
      <c r="C30" s="206"/>
      <c r="D30" s="206"/>
      <c r="E30" s="206"/>
      <c r="F30" s="206"/>
      <c r="G30" s="206"/>
      <c r="H30" s="207"/>
      <c r="I30" s="134"/>
      <c r="J30" s="134"/>
      <c r="K30" s="134"/>
      <c r="L30" s="135"/>
      <c r="M30" s="135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123"/>
      <c r="Y30" s="136" t="s">
        <v>28</v>
      </c>
    </row>
    <row r="31" spans="1:25" s="34" customFormat="1" ht="15" customHeight="1" x14ac:dyDescent="0.25">
      <c r="A31" s="205" t="s">
        <v>170</v>
      </c>
      <c r="B31" s="206"/>
      <c r="C31" s="206"/>
      <c r="D31" s="206"/>
      <c r="E31" s="206"/>
      <c r="F31" s="206"/>
      <c r="G31" s="206"/>
      <c r="H31" s="207"/>
      <c r="I31" s="134">
        <v>27</v>
      </c>
      <c r="J31" s="134"/>
      <c r="K31" s="134"/>
      <c r="L31" s="135"/>
      <c r="M31" s="135"/>
      <c r="N31" s="93"/>
      <c r="O31" s="93"/>
      <c r="P31" s="93"/>
      <c r="Q31" s="93"/>
      <c r="R31" s="93"/>
      <c r="S31" s="93"/>
      <c r="T31" s="93"/>
      <c r="U31" s="93"/>
      <c r="V31" s="93"/>
      <c r="W31" s="93"/>
      <c r="X31" s="123"/>
      <c r="Y31" s="136" t="s">
        <v>170</v>
      </c>
    </row>
    <row r="32" spans="1:25" s="34" customFormat="1" ht="15" customHeight="1" x14ac:dyDescent="0.25">
      <c r="A32" s="186" t="s">
        <v>30</v>
      </c>
      <c r="B32" s="187"/>
      <c r="C32" s="187"/>
      <c r="D32" s="187"/>
      <c r="E32" s="187"/>
      <c r="F32" s="187"/>
      <c r="G32" s="187"/>
      <c r="H32" s="188"/>
      <c r="I32" s="120"/>
      <c r="J32" s="120"/>
      <c r="K32" s="120"/>
      <c r="L32" s="133"/>
      <c r="M32" s="133"/>
      <c r="N32" s="93"/>
      <c r="O32" s="93"/>
      <c r="P32" s="93"/>
      <c r="Q32" s="93"/>
      <c r="R32" s="93"/>
      <c r="S32" s="93"/>
      <c r="T32" s="93"/>
      <c r="U32" s="93"/>
      <c r="V32" s="93"/>
      <c r="W32" s="93"/>
      <c r="X32" s="123" t="s">
        <v>30</v>
      </c>
      <c r="Y32" s="93"/>
    </row>
    <row r="33" spans="1:26" s="34" customFormat="1" ht="15" customHeight="1" x14ac:dyDescent="0.25">
      <c r="A33" s="205" t="s">
        <v>31</v>
      </c>
      <c r="B33" s="206"/>
      <c r="C33" s="206"/>
      <c r="D33" s="206"/>
      <c r="E33" s="206"/>
      <c r="F33" s="206"/>
      <c r="G33" s="206"/>
      <c r="H33" s="207"/>
      <c r="I33" s="134"/>
      <c r="J33" s="134"/>
      <c r="K33" s="134"/>
      <c r="L33" s="135"/>
      <c r="M33" s="135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123"/>
      <c r="Y33" s="136" t="s">
        <v>31</v>
      </c>
      <c r="Z33" s="93"/>
    </row>
    <row r="34" spans="1:26" s="34" customFormat="1" ht="22.5" customHeight="1" x14ac:dyDescent="0.25">
      <c r="A34" s="205" t="s">
        <v>32</v>
      </c>
      <c r="B34" s="206"/>
      <c r="C34" s="206"/>
      <c r="D34" s="206"/>
      <c r="E34" s="206"/>
      <c r="F34" s="206"/>
      <c r="G34" s="206"/>
      <c r="H34" s="207"/>
      <c r="I34" s="134">
        <v>148</v>
      </c>
      <c r="J34" s="134"/>
      <c r="K34" s="134" t="s">
        <v>168</v>
      </c>
      <c r="L34" s="135"/>
      <c r="M34" s="135"/>
      <c r="N34" s="93"/>
      <c r="O34" s="93"/>
      <c r="P34" s="93"/>
      <c r="Q34" s="93"/>
      <c r="R34" s="93"/>
      <c r="S34" s="93"/>
      <c r="T34" s="93"/>
      <c r="U34" s="93"/>
      <c r="V34" s="93"/>
      <c r="W34" s="93"/>
      <c r="X34" s="123"/>
      <c r="Y34" s="136" t="s">
        <v>32</v>
      </c>
      <c r="Z34" s="93"/>
    </row>
    <row r="35" spans="1:26" s="34" customFormat="1" ht="15" customHeight="1" x14ac:dyDescent="0.25">
      <c r="A35" s="205" t="s">
        <v>171</v>
      </c>
      <c r="B35" s="206"/>
      <c r="C35" s="206"/>
      <c r="D35" s="206"/>
      <c r="E35" s="206"/>
      <c r="F35" s="206"/>
      <c r="G35" s="206"/>
      <c r="H35" s="207"/>
      <c r="I35" s="134">
        <v>30</v>
      </c>
      <c r="J35" s="134"/>
      <c r="K35" s="134"/>
      <c r="L35" s="135"/>
      <c r="M35" s="135"/>
      <c r="N35" s="93"/>
      <c r="O35" s="93"/>
      <c r="P35" s="93"/>
      <c r="Q35" s="93"/>
      <c r="R35" s="93"/>
      <c r="S35" s="93"/>
      <c r="T35" s="93"/>
      <c r="U35" s="93"/>
      <c r="V35" s="93"/>
      <c r="W35" s="93"/>
      <c r="X35" s="123"/>
      <c r="Y35" s="136" t="s">
        <v>171</v>
      </c>
      <c r="Z35" s="93"/>
    </row>
    <row r="36" spans="1:26" s="34" customFormat="1" ht="15" customHeight="1" x14ac:dyDescent="0.25">
      <c r="A36" s="205" t="s">
        <v>172</v>
      </c>
      <c r="B36" s="206"/>
      <c r="C36" s="206"/>
      <c r="D36" s="206"/>
      <c r="E36" s="206"/>
      <c r="F36" s="206"/>
      <c r="G36" s="206"/>
      <c r="H36" s="207"/>
      <c r="I36" s="134">
        <v>27</v>
      </c>
      <c r="J36" s="134"/>
      <c r="K36" s="134"/>
      <c r="L36" s="135"/>
      <c r="M36" s="135"/>
      <c r="N36" s="93"/>
      <c r="O36" s="93"/>
      <c r="P36" s="93"/>
      <c r="Q36" s="93"/>
      <c r="R36" s="93"/>
      <c r="S36" s="93"/>
      <c r="T36" s="93"/>
      <c r="U36" s="93"/>
      <c r="V36" s="93"/>
      <c r="W36" s="93"/>
      <c r="X36" s="123"/>
      <c r="Y36" s="136" t="s">
        <v>172</v>
      </c>
      <c r="Z36" s="93"/>
    </row>
    <row r="37" spans="1:26" s="34" customFormat="1" ht="15" customHeight="1" x14ac:dyDescent="0.25">
      <c r="A37" s="205" t="s">
        <v>33</v>
      </c>
      <c r="B37" s="206"/>
      <c r="C37" s="206"/>
      <c r="D37" s="206"/>
      <c r="E37" s="206"/>
      <c r="F37" s="206"/>
      <c r="G37" s="206"/>
      <c r="H37" s="207"/>
      <c r="I37" s="134">
        <v>205</v>
      </c>
      <c r="J37" s="134"/>
      <c r="K37" s="134"/>
      <c r="L37" s="135"/>
      <c r="M37" s="135"/>
      <c r="N37" s="93"/>
      <c r="O37" s="93"/>
      <c r="P37" s="93"/>
      <c r="Q37" s="93"/>
      <c r="R37" s="93"/>
      <c r="S37" s="93"/>
      <c r="T37" s="93"/>
      <c r="U37" s="93"/>
      <c r="V37" s="93"/>
      <c r="W37" s="93"/>
      <c r="X37" s="123"/>
      <c r="Y37" s="136" t="s">
        <v>33</v>
      </c>
      <c r="Z37" s="93"/>
    </row>
    <row r="38" spans="1:26" s="34" customFormat="1" ht="15" x14ac:dyDescent="0.25">
      <c r="A38" s="205" t="s">
        <v>34</v>
      </c>
      <c r="B38" s="206"/>
      <c r="C38" s="206"/>
      <c r="D38" s="206"/>
      <c r="E38" s="206"/>
      <c r="F38" s="206"/>
      <c r="G38" s="206"/>
      <c r="H38" s="207"/>
      <c r="I38" s="134">
        <v>205</v>
      </c>
      <c r="J38" s="134"/>
      <c r="K38" s="134"/>
      <c r="L38" s="135"/>
      <c r="M38" s="135"/>
      <c r="N38" s="93"/>
      <c r="O38" s="93"/>
      <c r="P38" s="93"/>
      <c r="Q38" s="93"/>
      <c r="R38" s="93"/>
      <c r="S38" s="93"/>
      <c r="T38" s="93"/>
      <c r="U38" s="93"/>
      <c r="V38" s="93"/>
      <c r="W38" s="93"/>
      <c r="X38" s="123"/>
      <c r="Y38" s="136" t="s">
        <v>34</v>
      </c>
      <c r="Z38" s="93"/>
    </row>
    <row r="39" spans="1:26" s="34" customFormat="1" ht="15" customHeight="1" x14ac:dyDescent="0.25">
      <c r="A39" s="205" t="s">
        <v>35</v>
      </c>
      <c r="B39" s="206"/>
      <c r="C39" s="206"/>
      <c r="D39" s="206"/>
      <c r="E39" s="206"/>
      <c r="F39" s="206"/>
      <c r="G39" s="206"/>
      <c r="H39" s="207"/>
      <c r="I39" s="134"/>
      <c r="J39" s="134"/>
      <c r="K39" s="134"/>
      <c r="L39" s="135"/>
      <c r="M39" s="135"/>
      <c r="N39" s="93"/>
      <c r="O39" s="93"/>
      <c r="P39" s="93"/>
      <c r="Q39" s="93"/>
      <c r="R39" s="93"/>
      <c r="S39" s="93"/>
      <c r="T39" s="93"/>
      <c r="U39" s="93"/>
      <c r="V39" s="93"/>
      <c r="W39" s="93"/>
      <c r="X39" s="123"/>
      <c r="Y39" s="136" t="s">
        <v>35</v>
      </c>
      <c r="Z39" s="93"/>
    </row>
    <row r="40" spans="1:26" s="34" customFormat="1" ht="15" customHeight="1" x14ac:dyDescent="0.25">
      <c r="A40" s="205" t="s">
        <v>36</v>
      </c>
      <c r="B40" s="206"/>
      <c r="C40" s="206"/>
      <c r="D40" s="206"/>
      <c r="E40" s="206"/>
      <c r="F40" s="206"/>
      <c r="G40" s="206"/>
      <c r="H40" s="207"/>
      <c r="I40" s="134">
        <v>148</v>
      </c>
      <c r="J40" s="134"/>
      <c r="K40" s="134"/>
      <c r="L40" s="135"/>
      <c r="M40" s="135"/>
      <c r="N40" s="93"/>
      <c r="O40" s="93"/>
      <c r="P40" s="93"/>
      <c r="Q40" s="93"/>
      <c r="R40" s="93"/>
      <c r="S40" s="93"/>
      <c r="T40" s="93"/>
      <c r="U40" s="93"/>
      <c r="V40" s="93"/>
      <c r="W40" s="93"/>
      <c r="X40" s="123"/>
      <c r="Y40" s="136" t="s">
        <v>36</v>
      </c>
      <c r="Z40" s="93"/>
    </row>
    <row r="41" spans="1:26" s="34" customFormat="1" ht="15" customHeight="1" x14ac:dyDescent="0.25">
      <c r="A41" s="205" t="s">
        <v>37</v>
      </c>
      <c r="B41" s="206"/>
      <c r="C41" s="206"/>
      <c r="D41" s="206"/>
      <c r="E41" s="206"/>
      <c r="F41" s="206"/>
      <c r="G41" s="206"/>
      <c r="H41" s="207"/>
      <c r="I41" s="134">
        <v>51</v>
      </c>
      <c r="J41" s="134"/>
      <c r="K41" s="134"/>
      <c r="L41" s="135"/>
      <c r="M41" s="135"/>
      <c r="N41" s="93"/>
      <c r="O41" s="93"/>
      <c r="P41" s="93"/>
      <c r="Q41" s="93"/>
      <c r="R41" s="93"/>
      <c r="S41" s="93"/>
      <c r="T41" s="93"/>
      <c r="U41" s="93"/>
      <c r="V41" s="93"/>
      <c r="W41" s="93"/>
      <c r="X41" s="123"/>
      <c r="Y41" s="136" t="s">
        <v>37</v>
      </c>
      <c r="Z41" s="93"/>
    </row>
    <row r="42" spans="1:26" s="34" customFormat="1" ht="15" customHeight="1" x14ac:dyDescent="0.25">
      <c r="A42" s="205" t="s">
        <v>38</v>
      </c>
      <c r="B42" s="206"/>
      <c r="C42" s="206"/>
      <c r="D42" s="206"/>
      <c r="E42" s="206"/>
      <c r="F42" s="206"/>
      <c r="G42" s="206"/>
      <c r="H42" s="207"/>
      <c r="I42" s="134">
        <v>30</v>
      </c>
      <c r="J42" s="134"/>
      <c r="K42" s="134"/>
      <c r="L42" s="135"/>
      <c r="M42" s="135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123"/>
      <c r="Y42" s="136" t="s">
        <v>38</v>
      </c>
      <c r="Z42" s="93"/>
    </row>
    <row r="43" spans="1:26" s="34" customFormat="1" ht="15" customHeight="1" x14ac:dyDescent="0.25">
      <c r="A43" s="205" t="s">
        <v>39</v>
      </c>
      <c r="B43" s="206"/>
      <c r="C43" s="206"/>
      <c r="D43" s="206"/>
      <c r="E43" s="206"/>
      <c r="F43" s="206"/>
      <c r="G43" s="206"/>
      <c r="H43" s="207"/>
      <c r="I43" s="134">
        <v>27</v>
      </c>
      <c r="J43" s="134"/>
      <c r="K43" s="134"/>
      <c r="L43" s="135"/>
      <c r="M43" s="135"/>
      <c r="N43" s="93"/>
      <c r="O43" s="93"/>
      <c r="P43" s="93"/>
      <c r="Q43" s="93"/>
      <c r="R43" s="93"/>
      <c r="S43" s="93"/>
      <c r="T43" s="93"/>
      <c r="U43" s="93"/>
      <c r="V43" s="93"/>
      <c r="W43" s="93"/>
      <c r="X43" s="123"/>
      <c r="Y43" s="136" t="s">
        <v>39</v>
      </c>
      <c r="Z43" s="93"/>
    </row>
    <row r="44" spans="1:26" s="34" customFormat="1" ht="15" customHeight="1" x14ac:dyDescent="0.25">
      <c r="A44" s="205" t="s">
        <v>461</v>
      </c>
      <c r="B44" s="206"/>
      <c r="C44" s="206"/>
      <c r="D44" s="206"/>
      <c r="E44" s="206"/>
      <c r="F44" s="206"/>
      <c r="G44" s="206"/>
      <c r="H44" s="207"/>
      <c r="I44" s="134">
        <v>41</v>
      </c>
      <c r="J44" s="134"/>
      <c r="K44" s="134"/>
      <c r="L44" s="135"/>
      <c r="M44" s="135"/>
      <c r="N44" s="93"/>
      <c r="O44" s="93"/>
      <c r="P44" s="93"/>
      <c r="Q44" s="93"/>
      <c r="R44" s="93"/>
      <c r="S44" s="93"/>
      <c r="T44" s="93"/>
      <c r="U44" s="93"/>
      <c r="V44" s="93"/>
      <c r="W44" s="93"/>
      <c r="X44" s="123"/>
      <c r="Y44" s="136" t="s">
        <v>461</v>
      </c>
      <c r="Z44" s="93"/>
    </row>
    <row r="45" spans="1:26" s="34" customFormat="1" ht="15" customHeight="1" x14ac:dyDescent="0.25">
      <c r="A45" s="186" t="s">
        <v>40</v>
      </c>
      <c r="B45" s="187"/>
      <c r="C45" s="187"/>
      <c r="D45" s="187"/>
      <c r="E45" s="187"/>
      <c r="F45" s="187"/>
      <c r="G45" s="187"/>
      <c r="H45" s="188"/>
      <c r="I45" s="120">
        <v>246</v>
      </c>
      <c r="J45" s="120"/>
      <c r="K45" s="120"/>
      <c r="L45" s="133"/>
      <c r="M45" s="13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123"/>
      <c r="Y45" s="93"/>
      <c r="Z45" s="123" t="s">
        <v>40</v>
      </c>
    </row>
    <row r="46" spans="1:26" s="34" customFormat="1" ht="53.25" customHeight="1" x14ac:dyDescent="0.25">
      <c r="A46" s="91"/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3"/>
      <c r="O46" s="93"/>
      <c r="P46" s="93"/>
      <c r="Q46" s="93"/>
      <c r="R46" s="93"/>
      <c r="S46" s="93"/>
      <c r="T46" s="93"/>
      <c r="U46" s="93"/>
      <c r="V46" s="93"/>
      <c r="W46" s="93"/>
      <c r="X46" s="93"/>
      <c r="Y46" s="93"/>
      <c r="Z46" s="93"/>
    </row>
    <row r="47" spans="1:26" s="40" customFormat="1" ht="12.75" customHeight="1" x14ac:dyDescent="0.2">
      <c r="A47" s="209" t="s">
        <v>41</v>
      </c>
      <c r="B47" s="209"/>
      <c r="C47" s="209"/>
      <c r="D47" s="209"/>
      <c r="E47" s="209"/>
      <c r="F47" s="209"/>
      <c r="G47" s="209"/>
      <c r="H47" s="209"/>
      <c r="I47" s="209"/>
      <c r="J47" s="209"/>
      <c r="K47" s="209"/>
      <c r="L47" s="209"/>
      <c r="M47" s="209"/>
      <c r="N47" s="137"/>
      <c r="O47" s="137"/>
      <c r="P47" s="137"/>
      <c r="Q47" s="137"/>
      <c r="R47" s="137"/>
      <c r="S47" s="98"/>
      <c r="T47" s="98"/>
      <c r="U47" s="98"/>
      <c r="V47" s="98"/>
      <c r="W47" s="98"/>
      <c r="X47" s="98"/>
      <c r="Y47" s="98"/>
      <c r="Z47" s="98"/>
    </row>
    <row r="48" spans="1:26" s="40" customFormat="1" ht="12.75" customHeight="1" x14ac:dyDescent="0.2">
      <c r="A48" s="210" t="s">
        <v>42</v>
      </c>
      <c r="B48" s="210"/>
      <c r="C48" s="210"/>
      <c r="D48" s="210"/>
      <c r="E48" s="210"/>
      <c r="F48" s="210"/>
      <c r="G48" s="210"/>
      <c r="H48" s="210"/>
      <c r="I48" s="210"/>
      <c r="J48" s="210"/>
      <c r="K48" s="210"/>
      <c r="L48" s="210"/>
      <c r="M48" s="210"/>
      <c r="N48" s="138"/>
      <c r="O48" s="138"/>
      <c r="P48" s="138"/>
      <c r="Q48" s="138"/>
      <c r="R48" s="138"/>
      <c r="S48" s="98"/>
      <c r="T48" s="98"/>
      <c r="U48" s="98"/>
      <c r="V48" s="98"/>
      <c r="W48" s="98"/>
      <c r="X48" s="98"/>
      <c r="Y48" s="98"/>
      <c r="Z48" s="98"/>
    </row>
    <row r="49" spans="1:26" s="40" customFormat="1" ht="13.5" customHeight="1" x14ac:dyDescent="0.25">
      <c r="A49" s="96"/>
      <c r="B49" s="96"/>
      <c r="C49" s="96"/>
      <c r="D49" s="96"/>
      <c r="E49" s="96"/>
      <c r="F49" s="96"/>
      <c r="G49" s="96"/>
      <c r="H49" s="139"/>
      <c r="I49" s="140"/>
      <c r="J49" s="140"/>
      <c r="K49" s="140"/>
      <c r="L49" s="140"/>
      <c r="M49" s="96"/>
      <c r="N49" s="93"/>
      <c r="O49" s="93"/>
      <c r="P49" s="93"/>
      <c r="Q49" s="93"/>
      <c r="R49" s="93"/>
      <c r="S49" s="98"/>
      <c r="T49" s="98"/>
      <c r="U49" s="98"/>
      <c r="V49" s="98"/>
      <c r="W49" s="98"/>
      <c r="X49" s="98"/>
      <c r="Y49" s="98"/>
      <c r="Z49" s="98"/>
    </row>
    <row r="50" spans="1:26" s="40" customFormat="1" ht="12.75" customHeight="1" x14ac:dyDescent="0.2">
      <c r="A50" s="209" t="s">
        <v>43</v>
      </c>
      <c r="B50" s="209"/>
      <c r="C50" s="209"/>
      <c r="D50" s="209"/>
      <c r="E50" s="209"/>
      <c r="F50" s="209"/>
      <c r="G50" s="209"/>
      <c r="H50" s="209"/>
      <c r="I50" s="209"/>
      <c r="J50" s="209"/>
      <c r="K50" s="209"/>
      <c r="L50" s="209"/>
      <c r="M50" s="209"/>
      <c r="N50" s="137"/>
      <c r="O50" s="137"/>
      <c r="P50" s="137"/>
      <c r="Q50" s="137"/>
      <c r="R50" s="137"/>
      <c r="S50" s="98"/>
      <c r="T50" s="98"/>
      <c r="U50" s="98"/>
      <c r="V50" s="98"/>
      <c r="W50" s="98"/>
      <c r="X50" s="98"/>
      <c r="Y50" s="98"/>
      <c r="Z50" s="98"/>
    </row>
    <row r="51" spans="1:26" s="40" customFormat="1" ht="12.75" customHeight="1" x14ac:dyDescent="0.2">
      <c r="A51" s="210" t="s">
        <v>42</v>
      </c>
      <c r="B51" s="210"/>
      <c r="C51" s="210"/>
      <c r="D51" s="210"/>
      <c r="E51" s="210"/>
      <c r="F51" s="210"/>
      <c r="G51" s="210"/>
      <c r="H51" s="210"/>
      <c r="I51" s="210"/>
      <c r="J51" s="210"/>
      <c r="K51" s="210"/>
      <c r="L51" s="210"/>
      <c r="M51" s="210"/>
      <c r="N51" s="138"/>
      <c r="O51" s="138"/>
      <c r="P51" s="138"/>
      <c r="Q51" s="138"/>
      <c r="R51" s="138"/>
      <c r="S51" s="98"/>
      <c r="T51" s="98"/>
      <c r="U51" s="98"/>
      <c r="V51" s="98"/>
      <c r="W51" s="98"/>
      <c r="X51" s="98"/>
      <c r="Y51" s="98"/>
      <c r="Z51" s="98"/>
    </row>
    <row r="52" spans="1:26" s="40" customFormat="1" ht="13.5" customHeight="1" x14ac:dyDescent="0.25">
      <c r="A52" s="96"/>
      <c r="B52" s="96"/>
      <c r="C52" s="96"/>
      <c r="D52" s="96"/>
      <c r="E52" s="96"/>
      <c r="F52" s="96"/>
      <c r="G52" s="96"/>
      <c r="H52" s="139"/>
      <c r="I52" s="140"/>
      <c r="J52" s="140"/>
      <c r="K52" s="140"/>
      <c r="L52" s="140"/>
      <c r="M52" s="96"/>
      <c r="N52" s="93"/>
      <c r="O52" s="93"/>
      <c r="P52" s="93"/>
      <c r="Q52" s="93"/>
      <c r="R52" s="93"/>
      <c r="S52" s="98"/>
      <c r="T52" s="98"/>
      <c r="U52" s="98"/>
      <c r="V52" s="98"/>
      <c r="W52" s="98"/>
      <c r="X52" s="98"/>
      <c r="Y52" s="98"/>
      <c r="Z52" s="98"/>
    </row>
    <row r="53" spans="1:26" s="34" customFormat="1" ht="15" x14ac:dyDescent="0.25">
      <c r="A53" s="91"/>
      <c r="B53" s="91"/>
      <c r="C53" s="91"/>
      <c r="D53" s="91"/>
      <c r="E53" s="91"/>
      <c r="F53" s="91"/>
      <c r="G53" s="91"/>
      <c r="H53" s="96"/>
      <c r="I53" s="208"/>
      <c r="J53" s="208"/>
      <c r="K53" s="208"/>
      <c r="L53" s="208"/>
      <c r="M53" s="91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2" customWidth="1"/>
    <col min="2" max="2" width="20.140625" style="82" customWidth="1"/>
    <col min="3" max="4" width="10.42578125" style="82" customWidth="1"/>
    <col min="5" max="5" width="13.28515625" style="82" customWidth="1"/>
    <col min="6" max="8" width="11.7109375" style="82" customWidth="1"/>
    <col min="9" max="10" width="12.7109375" style="82" customWidth="1"/>
    <col min="11" max="12" width="11.7109375" style="82" customWidth="1"/>
    <col min="13" max="13" width="12.7109375" style="82" customWidth="1"/>
    <col min="14" max="14" width="11.140625" style="82" customWidth="1"/>
    <col min="15" max="16" width="9.140625" style="82"/>
    <col min="17" max="17" width="8.42578125" style="82" customWidth="1"/>
    <col min="18" max="18" width="8.7109375" style="82" customWidth="1"/>
    <col min="19" max="20" width="160" style="77" hidden="1" customWidth="1"/>
    <col min="21" max="21" width="96.7109375" style="77" hidden="1" customWidth="1"/>
    <col min="22" max="22" width="160" style="77" hidden="1" customWidth="1"/>
    <col min="23" max="23" width="34.140625" style="77" hidden="1" customWidth="1"/>
    <col min="24" max="26" width="98.42578125" style="77" hidden="1" customWidth="1"/>
    <col min="27" max="16384" width="9.140625" style="82"/>
  </cols>
  <sheetData>
    <row r="1" spans="1:21" s="34" customFormat="1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21" s="34" customFormat="1" ht="15" x14ac:dyDescent="0.25">
      <c r="A2" s="155" t="s">
        <v>331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S2" s="35" t="s">
        <v>331</v>
      </c>
    </row>
    <row r="3" spans="1:21" s="34" customFormat="1" ht="15" x14ac:dyDescent="0.25">
      <c r="A3" s="154" t="s">
        <v>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21" s="34" customFormat="1" ht="15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1" s="34" customFormat="1" ht="28.5" customHeight="1" x14ac:dyDescent="0.25">
      <c r="A5" s="156" t="s">
        <v>155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21" s="34" customFormat="1" ht="21" customHeight="1" x14ac:dyDescent="0.25">
      <c r="A6" s="154" t="s">
        <v>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21" s="34" customFormat="1" ht="15" x14ac:dyDescent="0.25">
      <c r="A7" s="155" t="s">
        <v>176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T7" s="35" t="s">
        <v>177</v>
      </c>
    </row>
    <row r="8" spans="1:21" s="34" customFormat="1" ht="15.75" customHeight="1" x14ac:dyDescent="0.25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</row>
    <row r="9" spans="1:21" s="34" customFormat="1" ht="30.75" customHeight="1" x14ac:dyDescent="0.25">
      <c r="A9" s="32"/>
      <c r="B9" s="37" t="s">
        <v>3</v>
      </c>
      <c r="C9" s="160"/>
      <c r="D9" s="160"/>
      <c r="E9" s="160"/>
      <c r="F9" s="160"/>
      <c r="G9" s="160"/>
      <c r="H9" s="38"/>
      <c r="I9" s="38"/>
      <c r="J9" s="38"/>
      <c r="K9" s="38"/>
      <c r="L9" s="38"/>
      <c r="M9" s="38"/>
      <c r="N9" s="39"/>
      <c r="O9" s="39"/>
    </row>
    <row r="10" spans="1:21" s="34" customFormat="1" ht="12.75" customHeight="1" x14ac:dyDescent="0.25">
      <c r="B10" s="40" t="s">
        <v>4</v>
      </c>
      <c r="C10" s="40"/>
      <c r="D10" s="41"/>
      <c r="E10" s="42">
        <v>147.584</v>
      </c>
      <c r="F10" s="43" t="s">
        <v>5</v>
      </c>
      <c r="H10" s="40"/>
      <c r="I10" s="40"/>
      <c r="J10" s="40"/>
      <c r="K10" s="40"/>
      <c r="L10" s="40"/>
      <c r="M10" s="44"/>
      <c r="N10" s="44"/>
      <c r="O10" s="40"/>
    </row>
    <row r="11" spans="1:21" s="34" customFormat="1" ht="12.75" customHeight="1" x14ac:dyDescent="0.25">
      <c r="B11" s="40" t="s">
        <v>6</v>
      </c>
      <c r="D11" s="41"/>
      <c r="E11" s="42">
        <v>122.98699999999999</v>
      </c>
      <c r="F11" s="43" t="s">
        <v>5</v>
      </c>
      <c r="H11" s="40"/>
      <c r="I11" s="40"/>
      <c r="J11" s="40"/>
      <c r="K11" s="40"/>
      <c r="L11" s="40"/>
      <c r="M11" s="44"/>
      <c r="N11" s="44"/>
      <c r="O11" s="40"/>
    </row>
    <row r="12" spans="1:21" s="34" customFormat="1" ht="12.75" customHeight="1" x14ac:dyDescent="0.25">
      <c r="B12" s="40" t="s">
        <v>7</v>
      </c>
      <c r="C12" s="40"/>
      <c r="D12" s="41"/>
      <c r="E12" s="42">
        <v>42.536000000000001</v>
      </c>
      <c r="F12" s="43" t="s">
        <v>5</v>
      </c>
      <c r="H12" s="40"/>
      <c r="J12" s="40"/>
      <c r="K12" s="40"/>
      <c r="L12" s="40"/>
      <c r="M12" s="45"/>
      <c r="N12" s="46"/>
      <c r="O12" s="47"/>
    </row>
    <row r="13" spans="1:21" s="34" customFormat="1" ht="12.75" customHeight="1" x14ac:dyDescent="0.25">
      <c r="B13" s="40" t="s">
        <v>8</v>
      </c>
      <c r="C13" s="40"/>
      <c r="D13" s="48"/>
      <c r="E13" s="49">
        <v>91.8</v>
      </c>
      <c r="F13" s="43" t="s">
        <v>9</v>
      </c>
      <c r="H13" s="40"/>
      <c r="J13" s="40"/>
      <c r="K13" s="40"/>
      <c r="L13" s="40"/>
      <c r="M13" s="50"/>
      <c r="N13" s="50"/>
      <c r="O13" s="43"/>
    </row>
    <row r="14" spans="1:21" s="34" customFormat="1" ht="23.25" customHeight="1" x14ac:dyDescent="0.25">
      <c r="B14" s="40" t="s">
        <v>10</v>
      </c>
      <c r="C14" s="40"/>
      <c r="E14" s="45"/>
      <c r="F14" s="161" t="s">
        <v>443</v>
      </c>
      <c r="G14" s="161"/>
      <c r="H14" s="161"/>
      <c r="I14" s="161"/>
      <c r="J14" s="161"/>
      <c r="K14" s="161"/>
      <c r="L14" s="161"/>
      <c r="M14" s="161"/>
      <c r="N14" s="50"/>
      <c r="O14" s="43"/>
      <c r="U14" s="39" t="s">
        <v>11</v>
      </c>
    </row>
    <row r="15" spans="1:21" s="34" customFormat="1" ht="12.75" customHeight="1" x14ac:dyDescent="0.25">
      <c r="A15" s="40"/>
      <c r="B15" s="40"/>
      <c r="D15" s="45"/>
      <c r="E15" s="47"/>
      <c r="F15" s="51"/>
      <c r="G15" s="52"/>
      <c r="H15" s="40"/>
      <c r="I15" s="40"/>
      <c r="J15" s="40"/>
      <c r="K15" s="40"/>
      <c r="L15" s="40"/>
      <c r="M15" s="40"/>
      <c r="N15" s="40"/>
    </row>
    <row r="16" spans="1:21" s="34" customFormat="1" ht="15" x14ac:dyDescent="0.25">
      <c r="A16" s="53"/>
    </row>
    <row r="17" spans="1:25" s="34" customFormat="1" ht="36" customHeight="1" x14ac:dyDescent="0.25">
      <c r="A17" s="162" t="s">
        <v>12</v>
      </c>
      <c r="B17" s="162" t="s">
        <v>13</v>
      </c>
      <c r="C17" s="162" t="s">
        <v>14</v>
      </c>
      <c r="D17" s="162"/>
      <c r="E17" s="162"/>
      <c r="F17" s="162" t="s">
        <v>15</v>
      </c>
      <c r="G17" s="163" t="s">
        <v>16</v>
      </c>
      <c r="H17" s="164"/>
      <c r="I17" s="163" t="s">
        <v>17</v>
      </c>
      <c r="J17" s="165"/>
      <c r="K17" s="164"/>
      <c r="L17" s="166" t="s">
        <v>444</v>
      </c>
      <c r="M17" s="167"/>
    </row>
    <row r="18" spans="1:25" s="34" customFormat="1" ht="46.5" customHeight="1" x14ac:dyDescent="0.25">
      <c r="A18" s="162"/>
      <c r="B18" s="162"/>
      <c r="C18" s="162"/>
      <c r="D18" s="162"/>
      <c r="E18" s="162"/>
      <c r="F18" s="162"/>
      <c r="G18" s="54" t="s">
        <v>18</v>
      </c>
      <c r="H18" s="54" t="s">
        <v>19</v>
      </c>
      <c r="I18" s="162" t="s">
        <v>18</v>
      </c>
      <c r="J18" s="170" t="s">
        <v>20</v>
      </c>
      <c r="K18" s="54" t="s">
        <v>19</v>
      </c>
      <c r="L18" s="168"/>
      <c r="M18" s="169"/>
    </row>
    <row r="19" spans="1:25" s="34" customFormat="1" ht="24" x14ac:dyDescent="0.25">
      <c r="A19" s="162"/>
      <c r="B19" s="162"/>
      <c r="C19" s="162"/>
      <c r="D19" s="162"/>
      <c r="E19" s="162"/>
      <c r="F19" s="162"/>
      <c r="G19" s="54" t="s">
        <v>20</v>
      </c>
      <c r="H19" s="55" t="s">
        <v>21</v>
      </c>
      <c r="I19" s="162"/>
      <c r="J19" s="171"/>
      <c r="K19" s="55" t="s">
        <v>21</v>
      </c>
      <c r="L19" s="54" t="s">
        <v>22</v>
      </c>
      <c r="M19" s="54" t="s">
        <v>23</v>
      </c>
    </row>
    <row r="20" spans="1:25" s="34" customFormat="1" ht="15" x14ac:dyDescent="0.25">
      <c r="A20" s="56">
        <v>1</v>
      </c>
      <c r="B20" s="56">
        <v>2</v>
      </c>
      <c r="C20" s="172">
        <v>3</v>
      </c>
      <c r="D20" s="172"/>
      <c r="E20" s="172"/>
      <c r="F20" s="56">
        <v>4</v>
      </c>
      <c r="G20" s="56">
        <v>5</v>
      </c>
      <c r="H20" s="56">
        <v>6</v>
      </c>
      <c r="I20" s="56">
        <v>7</v>
      </c>
      <c r="J20" s="56">
        <v>8</v>
      </c>
      <c r="K20" s="56">
        <v>9</v>
      </c>
      <c r="L20" s="56">
        <v>10</v>
      </c>
      <c r="M20" s="56">
        <v>11</v>
      </c>
    </row>
    <row r="21" spans="1:25" s="34" customFormat="1" ht="15" x14ac:dyDescent="0.25">
      <c r="A21" s="173" t="s">
        <v>24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5"/>
      <c r="V21" s="57" t="s">
        <v>24</v>
      </c>
    </row>
    <row r="22" spans="1:25" s="34" customFormat="1" ht="45.75" x14ac:dyDescent="0.25">
      <c r="A22" s="58" t="s">
        <v>25</v>
      </c>
      <c r="B22" s="59" t="s">
        <v>178</v>
      </c>
      <c r="C22" s="176" t="s">
        <v>179</v>
      </c>
      <c r="D22" s="176"/>
      <c r="E22" s="176"/>
      <c r="F22" s="60">
        <v>1</v>
      </c>
      <c r="G22" s="61" t="s">
        <v>180</v>
      </c>
      <c r="H22" s="61" t="s">
        <v>181</v>
      </c>
      <c r="I22" s="61">
        <v>89121</v>
      </c>
      <c r="J22" s="61">
        <v>16580</v>
      </c>
      <c r="K22" s="62" t="s">
        <v>182</v>
      </c>
      <c r="L22" s="141">
        <v>91.8</v>
      </c>
      <c r="M22" s="141">
        <v>91.8</v>
      </c>
      <c r="V22" s="57"/>
      <c r="W22" s="64" t="s">
        <v>179</v>
      </c>
    </row>
    <row r="23" spans="1:25" s="34" customFormat="1" ht="15" x14ac:dyDescent="0.25">
      <c r="A23" s="65"/>
      <c r="B23" s="66"/>
      <c r="C23" s="66"/>
      <c r="D23" s="66"/>
      <c r="E23" s="67" t="s">
        <v>365</v>
      </c>
      <c r="F23" s="68"/>
      <c r="G23" s="69"/>
      <c r="H23" s="41"/>
      <c r="I23" s="70">
        <v>17824</v>
      </c>
      <c r="J23" s="71"/>
      <c r="K23" s="71"/>
      <c r="L23" s="72"/>
      <c r="M23" s="73"/>
      <c r="V23" s="57"/>
      <c r="W23" s="64"/>
    </row>
    <row r="24" spans="1:25" s="34" customFormat="1" ht="15" x14ac:dyDescent="0.25">
      <c r="A24" s="65"/>
      <c r="B24" s="66"/>
      <c r="C24" s="66"/>
      <c r="D24" s="66"/>
      <c r="E24" s="67" t="s">
        <v>366</v>
      </c>
      <c r="F24" s="68"/>
      <c r="G24" s="69"/>
      <c r="H24" s="41"/>
      <c r="I24" s="70">
        <v>16042</v>
      </c>
      <c r="J24" s="71"/>
      <c r="K24" s="71"/>
      <c r="L24" s="72"/>
      <c r="M24" s="73"/>
      <c r="V24" s="57"/>
      <c r="W24" s="64"/>
    </row>
    <row r="25" spans="1:25" s="34" customFormat="1" ht="22.5" x14ac:dyDescent="0.25">
      <c r="A25" s="157" t="s">
        <v>26</v>
      </c>
      <c r="B25" s="158"/>
      <c r="C25" s="158"/>
      <c r="D25" s="158"/>
      <c r="E25" s="158"/>
      <c r="F25" s="158"/>
      <c r="G25" s="158"/>
      <c r="H25" s="159"/>
      <c r="I25" s="61">
        <v>89121</v>
      </c>
      <c r="J25" s="61">
        <v>16580</v>
      </c>
      <c r="K25" s="61" t="s">
        <v>182</v>
      </c>
      <c r="L25" s="74"/>
      <c r="M25" s="141">
        <v>91.8</v>
      </c>
      <c r="X25" s="64" t="s">
        <v>26</v>
      </c>
    </row>
    <row r="26" spans="1:25" s="34" customFormat="1" ht="15" x14ac:dyDescent="0.25">
      <c r="A26" s="157" t="s">
        <v>27</v>
      </c>
      <c r="B26" s="158"/>
      <c r="C26" s="158"/>
      <c r="D26" s="158"/>
      <c r="E26" s="158"/>
      <c r="F26" s="158"/>
      <c r="G26" s="158"/>
      <c r="H26" s="159"/>
      <c r="I26" s="61">
        <v>17824</v>
      </c>
      <c r="J26" s="61"/>
      <c r="K26" s="61"/>
      <c r="L26" s="74"/>
      <c r="M26" s="74"/>
      <c r="X26" s="64" t="s">
        <v>27</v>
      </c>
    </row>
    <row r="27" spans="1:25" s="34" customFormat="1" ht="15" x14ac:dyDescent="0.25">
      <c r="A27" s="177" t="s">
        <v>28</v>
      </c>
      <c r="B27" s="178"/>
      <c r="C27" s="178"/>
      <c r="D27" s="178"/>
      <c r="E27" s="178"/>
      <c r="F27" s="178"/>
      <c r="G27" s="178"/>
      <c r="H27" s="179"/>
      <c r="I27" s="75"/>
      <c r="J27" s="75"/>
      <c r="K27" s="75"/>
      <c r="L27" s="76"/>
      <c r="M27" s="76"/>
      <c r="X27" s="64"/>
      <c r="Y27" s="77" t="s">
        <v>28</v>
      </c>
    </row>
    <row r="28" spans="1:25" s="34" customFormat="1" ht="15" x14ac:dyDescent="0.25">
      <c r="A28" s="177" t="s">
        <v>183</v>
      </c>
      <c r="B28" s="178"/>
      <c r="C28" s="178"/>
      <c r="D28" s="178"/>
      <c r="E28" s="178"/>
      <c r="F28" s="178"/>
      <c r="G28" s="178"/>
      <c r="H28" s="179"/>
      <c r="I28" s="75">
        <v>17824</v>
      </c>
      <c r="J28" s="75"/>
      <c r="K28" s="75"/>
      <c r="L28" s="76"/>
      <c r="M28" s="76"/>
      <c r="X28" s="64"/>
      <c r="Y28" s="77" t="s">
        <v>183</v>
      </c>
    </row>
    <row r="29" spans="1:25" s="34" customFormat="1" ht="15" x14ac:dyDescent="0.25">
      <c r="A29" s="157" t="s">
        <v>29</v>
      </c>
      <c r="B29" s="158"/>
      <c r="C29" s="158"/>
      <c r="D29" s="158"/>
      <c r="E29" s="158"/>
      <c r="F29" s="158"/>
      <c r="G29" s="158"/>
      <c r="H29" s="159"/>
      <c r="I29" s="61">
        <v>16042</v>
      </c>
      <c r="J29" s="61"/>
      <c r="K29" s="61"/>
      <c r="L29" s="74"/>
      <c r="M29" s="74"/>
      <c r="X29" s="64" t="s">
        <v>29</v>
      </c>
    </row>
    <row r="30" spans="1:25" s="34" customFormat="1" ht="15" x14ac:dyDescent="0.25">
      <c r="A30" s="177" t="s">
        <v>28</v>
      </c>
      <c r="B30" s="178"/>
      <c r="C30" s="178"/>
      <c r="D30" s="178"/>
      <c r="E30" s="178"/>
      <c r="F30" s="178"/>
      <c r="G30" s="178"/>
      <c r="H30" s="179"/>
      <c r="I30" s="75"/>
      <c r="J30" s="75"/>
      <c r="K30" s="75"/>
      <c r="L30" s="76"/>
      <c r="M30" s="76"/>
      <c r="X30" s="64"/>
      <c r="Y30" s="77" t="s">
        <v>28</v>
      </c>
    </row>
    <row r="31" spans="1:25" s="34" customFormat="1" ht="15" x14ac:dyDescent="0.25">
      <c r="A31" s="177" t="s">
        <v>184</v>
      </c>
      <c r="B31" s="178"/>
      <c r="C31" s="178"/>
      <c r="D31" s="178"/>
      <c r="E31" s="178"/>
      <c r="F31" s="178"/>
      <c r="G31" s="178"/>
      <c r="H31" s="179"/>
      <c r="I31" s="75">
        <v>16042</v>
      </c>
      <c r="J31" s="75"/>
      <c r="K31" s="75"/>
      <c r="L31" s="76"/>
      <c r="M31" s="76"/>
      <c r="X31" s="64"/>
      <c r="Y31" s="77" t="s">
        <v>184</v>
      </c>
    </row>
    <row r="32" spans="1:25" s="34" customFormat="1" ht="15" x14ac:dyDescent="0.25">
      <c r="A32" s="157" t="s">
        <v>30</v>
      </c>
      <c r="B32" s="158"/>
      <c r="C32" s="158"/>
      <c r="D32" s="158"/>
      <c r="E32" s="158"/>
      <c r="F32" s="158"/>
      <c r="G32" s="158"/>
      <c r="H32" s="159"/>
      <c r="I32" s="61"/>
      <c r="J32" s="61"/>
      <c r="K32" s="61"/>
      <c r="L32" s="74"/>
      <c r="M32" s="74"/>
      <c r="X32" s="64" t="s">
        <v>30</v>
      </c>
    </row>
    <row r="33" spans="1:26" s="34" customFormat="1" ht="15" x14ac:dyDescent="0.25">
      <c r="A33" s="177" t="s">
        <v>31</v>
      </c>
      <c r="B33" s="178"/>
      <c r="C33" s="178"/>
      <c r="D33" s="178"/>
      <c r="E33" s="178"/>
      <c r="F33" s="178"/>
      <c r="G33" s="178"/>
      <c r="H33" s="179"/>
      <c r="I33" s="75"/>
      <c r="J33" s="75"/>
      <c r="K33" s="75"/>
      <c r="L33" s="76"/>
      <c r="M33" s="76"/>
      <c r="X33" s="64"/>
      <c r="Y33" s="77" t="s">
        <v>31</v>
      </c>
    </row>
    <row r="34" spans="1:26" s="34" customFormat="1" ht="22.5" x14ac:dyDescent="0.25">
      <c r="A34" s="177" t="s">
        <v>32</v>
      </c>
      <c r="B34" s="178"/>
      <c r="C34" s="178"/>
      <c r="D34" s="178"/>
      <c r="E34" s="178"/>
      <c r="F34" s="178"/>
      <c r="G34" s="178"/>
      <c r="H34" s="179"/>
      <c r="I34" s="75">
        <v>89121</v>
      </c>
      <c r="J34" s="75">
        <v>16580</v>
      </c>
      <c r="K34" s="75" t="s">
        <v>182</v>
      </c>
      <c r="L34" s="76"/>
      <c r="M34" s="142">
        <v>91.8</v>
      </c>
      <c r="X34" s="64"/>
      <c r="Y34" s="77" t="s">
        <v>32</v>
      </c>
    </row>
    <row r="35" spans="1:26" s="34" customFormat="1" ht="15" x14ac:dyDescent="0.25">
      <c r="A35" s="177" t="s">
        <v>185</v>
      </c>
      <c r="B35" s="178"/>
      <c r="C35" s="178"/>
      <c r="D35" s="178"/>
      <c r="E35" s="178"/>
      <c r="F35" s="178"/>
      <c r="G35" s="178"/>
      <c r="H35" s="179"/>
      <c r="I35" s="75">
        <v>17824</v>
      </c>
      <c r="J35" s="75"/>
      <c r="K35" s="75"/>
      <c r="L35" s="76"/>
      <c r="M35" s="76"/>
      <c r="X35" s="64"/>
      <c r="Y35" s="77" t="s">
        <v>185</v>
      </c>
    </row>
    <row r="36" spans="1:26" s="34" customFormat="1" ht="15" x14ac:dyDescent="0.25">
      <c r="A36" s="177" t="s">
        <v>186</v>
      </c>
      <c r="B36" s="178"/>
      <c r="C36" s="178"/>
      <c r="D36" s="178"/>
      <c r="E36" s="178"/>
      <c r="F36" s="178"/>
      <c r="G36" s="178"/>
      <c r="H36" s="179"/>
      <c r="I36" s="75">
        <v>16042</v>
      </c>
      <c r="J36" s="75"/>
      <c r="K36" s="75"/>
      <c r="L36" s="76"/>
      <c r="M36" s="76"/>
      <c r="X36" s="64"/>
      <c r="Y36" s="77" t="s">
        <v>186</v>
      </c>
    </row>
    <row r="37" spans="1:26" s="34" customFormat="1" ht="15" x14ac:dyDescent="0.25">
      <c r="A37" s="177" t="s">
        <v>33</v>
      </c>
      <c r="B37" s="178"/>
      <c r="C37" s="178"/>
      <c r="D37" s="178"/>
      <c r="E37" s="178"/>
      <c r="F37" s="178"/>
      <c r="G37" s="178"/>
      <c r="H37" s="179"/>
      <c r="I37" s="75">
        <v>122987</v>
      </c>
      <c r="J37" s="75"/>
      <c r="K37" s="75"/>
      <c r="L37" s="76"/>
      <c r="M37" s="142">
        <v>91.8</v>
      </c>
      <c r="X37" s="64"/>
      <c r="Y37" s="77" t="s">
        <v>33</v>
      </c>
    </row>
    <row r="38" spans="1:26" s="34" customFormat="1" ht="15" x14ac:dyDescent="0.25">
      <c r="A38" s="177" t="s">
        <v>34</v>
      </c>
      <c r="B38" s="178"/>
      <c r="C38" s="178"/>
      <c r="D38" s="178"/>
      <c r="E38" s="178"/>
      <c r="F38" s="178"/>
      <c r="G38" s="178"/>
      <c r="H38" s="179"/>
      <c r="I38" s="75">
        <v>122987</v>
      </c>
      <c r="J38" s="75"/>
      <c r="K38" s="75"/>
      <c r="L38" s="76"/>
      <c r="M38" s="142">
        <v>91.8</v>
      </c>
      <c r="X38" s="64"/>
      <c r="Y38" s="77" t="s">
        <v>34</v>
      </c>
    </row>
    <row r="39" spans="1:26" s="34" customFormat="1" ht="15" x14ac:dyDescent="0.25">
      <c r="A39" s="177" t="s">
        <v>35</v>
      </c>
      <c r="B39" s="178"/>
      <c r="C39" s="178"/>
      <c r="D39" s="178"/>
      <c r="E39" s="178"/>
      <c r="F39" s="178"/>
      <c r="G39" s="178"/>
      <c r="H39" s="179"/>
      <c r="I39" s="75"/>
      <c r="J39" s="75"/>
      <c r="K39" s="75"/>
      <c r="L39" s="76"/>
      <c r="M39" s="76"/>
      <c r="X39" s="64"/>
      <c r="Y39" s="77" t="s">
        <v>35</v>
      </c>
    </row>
    <row r="40" spans="1:26" s="34" customFormat="1" ht="15" x14ac:dyDescent="0.25">
      <c r="A40" s="177" t="s">
        <v>36</v>
      </c>
      <c r="B40" s="178"/>
      <c r="C40" s="178"/>
      <c r="D40" s="178"/>
      <c r="E40" s="178"/>
      <c r="F40" s="178"/>
      <c r="G40" s="178"/>
      <c r="H40" s="179"/>
      <c r="I40" s="75">
        <v>72541</v>
      </c>
      <c r="J40" s="75"/>
      <c r="K40" s="75"/>
      <c r="L40" s="76"/>
      <c r="M40" s="76"/>
      <c r="X40" s="64"/>
      <c r="Y40" s="77" t="s">
        <v>36</v>
      </c>
    </row>
    <row r="41" spans="1:26" s="34" customFormat="1" ht="15" x14ac:dyDescent="0.25">
      <c r="A41" s="177" t="s">
        <v>37</v>
      </c>
      <c r="B41" s="178"/>
      <c r="C41" s="178"/>
      <c r="D41" s="178"/>
      <c r="E41" s="178"/>
      <c r="F41" s="178"/>
      <c r="G41" s="178"/>
      <c r="H41" s="179"/>
      <c r="I41" s="75">
        <v>42536</v>
      </c>
      <c r="J41" s="75"/>
      <c r="K41" s="75"/>
      <c r="L41" s="76"/>
      <c r="M41" s="76"/>
      <c r="X41" s="64"/>
      <c r="Y41" s="77" t="s">
        <v>37</v>
      </c>
    </row>
    <row r="42" spans="1:26" s="34" customFormat="1" ht="15" x14ac:dyDescent="0.25">
      <c r="A42" s="177" t="s">
        <v>38</v>
      </c>
      <c r="B42" s="178"/>
      <c r="C42" s="178"/>
      <c r="D42" s="178"/>
      <c r="E42" s="178"/>
      <c r="F42" s="178"/>
      <c r="G42" s="178"/>
      <c r="H42" s="179"/>
      <c r="I42" s="75">
        <v>17824</v>
      </c>
      <c r="J42" s="75"/>
      <c r="K42" s="75"/>
      <c r="L42" s="76"/>
      <c r="M42" s="76"/>
      <c r="X42" s="64"/>
      <c r="Y42" s="77" t="s">
        <v>38</v>
      </c>
    </row>
    <row r="43" spans="1:26" s="34" customFormat="1" ht="15" x14ac:dyDescent="0.25">
      <c r="A43" s="177" t="s">
        <v>39</v>
      </c>
      <c r="B43" s="178"/>
      <c r="C43" s="178"/>
      <c r="D43" s="178"/>
      <c r="E43" s="178"/>
      <c r="F43" s="178"/>
      <c r="G43" s="178"/>
      <c r="H43" s="179"/>
      <c r="I43" s="75">
        <v>16042</v>
      </c>
      <c r="J43" s="75"/>
      <c r="K43" s="75"/>
      <c r="L43" s="76"/>
      <c r="M43" s="76"/>
      <c r="X43" s="64"/>
      <c r="Y43" s="77" t="s">
        <v>39</v>
      </c>
    </row>
    <row r="44" spans="1:26" s="34" customFormat="1" ht="15" x14ac:dyDescent="0.25">
      <c r="A44" s="177" t="s">
        <v>462</v>
      </c>
      <c r="B44" s="178"/>
      <c r="C44" s="178"/>
      <c r="D44" s="178"/>
      <c r="E44" s="178"/>
      <c r="F44" s="178"/>
      <c r="G44" s="178"/>
      <c r="H44" s="179"/>
      <c r="I44" s="75">
        <v>24597.4</v>
      </c>
      <c r="J44" s="75"/>
      <c r="K44" s="75"/>
      <c r="L44" s="76"/>
      <c r="M44" s="76"/>
      <c r="X44" s="64"/>
      <c r="Y44" s="77" t="s">
        <v>462</v>
      </c>
    </row>
    <row r="45" spans="1:26" s="34" customFormat="1" ht="15" x14ac:dyDescent="0.25">
      <c r="A45" s="157" t="s">
        <v>40</v>
      </c>
      <c r="B45" s="158"/>
      <c r="C45" s="158"/>
      <c r="D45" s="158"/>
      <c r="E45" s="158"/>
      <c r="F45" s="158"/>
      <c r="G45" s="158"/>
      <c r="H45" s="159"/>
      <c r="I45" s="61">
        <v>147584.4</v>
      </c>
      <c r="J45" s="61"/>
      <c r="K45" s="61"/>
      <c r="L45" s="74"/>
      <c r="M45" s="141">
        <v>91.8</v>
      </c>
      <c r="X45" s="64"/>
      <c r="Z45" s="64" t="s">
        <v>40</v>
      </c>
    </row>
    <row r="46" spans="1:26" s="34" customFormat="1" ht="53.25" customHeight="1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</row>
    <row r="47" spans="1:26" s="40" customFormat="1" ht="12.75" customHeight="1" x14ac:dyDescent="0.2">
      <c r="A47" s="181" t="s">
        <v>41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78"/>
      <c r="O47" s="78"/>
      <c r="P47" s="78"/>
      <c r="Q47" s="78"/>
      <c r="R47" s="78"/>
      <c r="S47" s="39"/>
      <c r="T47" s="39"/>
      <c r="U47" s="39"/>
      <c r="V47" s="39"/>
      <c r="W47" s="39"/>
      <c r="X47" s="39"/>
      <c r="Y47" s="39"/>
      <c r="Z47" s="39"/>
    </row>
    <row r="48" spans="1:26" s="40" customFormat="1" ht="12.75" customHeight="1" x14ac:dyDescent="0.2">
      <c r="A48" s="182" t="s">
        <v>42</v>
      </c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79"/>
      <c r="O48" s="79"/>
      <c r="P48" s="79"/>
      <c r="Q48" s="79"/>
      <c r="R48" s="79"/>
      <c r="S48" s="39"/>
      <c r="T48" s="39"/>
      <c r="U48" s="39"/>
      <c r="V48" s="39"/>
      <c r="W48" s="39"/>
      <c r="X48" s="39"/>
      <c r="Y48" s="39"/>
      <c r="Z48" s="39"/>
    </row>
    <row r="49" spans="1:26" s="40" customFormat="1" ht="13.5" customHeight="1" x14ac:dyDescent="0.25">
      <c r="A49" s="37"/>
      <c r="B49" s="37"/>
      <c r="C49" s="37"/>
      <c r="D49" s="37"/>
      <c r="E49" s="37"/>
      <c r="F49" s="37"/>
      <c r="G49" s="37"/>
      <c r="H49" s="80"/>
      <c r="I49" s="81"/>
      <c r="J49" s="81"/>
      <c r="K49" s="81"/>
      <c r="L49" s="81"/>
      <c r="M49" s="37"/>
      <c r="N49" s="34"/>
      <c r="O49" s="34"/>
      <c r="P49" s="34"/>
      <c r="Q49" s="34"/>
      <c r="R49" s="34"/>
      <c r="S49" s="39"/>
      <c r="T49" s="39"/>
      <c r="U49" s="39"/>
      <c r="V49" s="39"/>
      <c r="W49" s="39"/>
      <c r="X49" s="39"/>
      <c r="Y49" s="39"/>
      <c r="Z49" s="39"/>
    </row>
    <row r="50" spans="1:26" s="40" customFormat="1" ht="12.75" customHeight="1" x14ac:dyDescent="0.2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78"/>
      <c r="O50" s="78"/>
      <c r="P50" s="78"/>
      <c r="Q50" s="78"/>
      <c r="R50" s="78"/>
      <c r="S50" s="39"/>
      <c r="T50" s="39"/>
      <c r="U50" s="39"/>
      <c r="V50" s="39"/>
      <c r="W50" s="39"/>
      <c r="X50" s="39"/>
      <c r="Y50" s="39"/>
      <c r="Z50" s="39"/>
    </row>
    <row r="51" spans="1:26" s="40" customFormat="1" ht="12.75" customHeight="1" x14ac:dyDescent="0.2">
      <c r="A51" s="182" t="s">
        <v>42</v>
      </c>
      <c r="B51" s="182"/>
      <c r="C51" s="182"/>
      <c r="D51" s="182"/>
      <c r="E51" s="182"/>
      <c r="F51" s="182"/>
      <c r="G51" s="182"/>
      <c r="H51" s="182"/>
      <c r="I51" s="182"/>
      <c r="J51" s="182"/>
      <c r="K51" s="182"/>
      <c r="L51" s="182"/>
      <c r="M51" s="182"/>
      <c r="N51" s="79"/>
      <c r="O51" s="79"/>
      <c r="P51" s="79"/>
      <c r="Q51" s="79"/>
      <c r="R51" s="79"/>
      <c r="S51" s="39"/>
      <c r="T51" s="39"/>
      <c r="U51" s="39"/>
      <c r="V51" s="39"/>
      <c r="W51" s="39"/>
      <c r="X51" s="39"/>
      <c r="Y51" s="39"/>
      <c r="Z51" s="39"/>
    </row>
    <row r="52" spans="1:26" s="40" customFormat="1" ht="13.5" customHeight="1" x14ac:dyDescent="0.25">
      <c r="A52" s="37"/>
      <c r="B52" s="37"/>
      <c r="C52" s="37"/>
      <c r="D52" s="37"/>
      <c r="E52" s="37"/>
      <c r="F52" s="37"/>
      <c r="G52" s="37"/>
      <c r="H52" s="80"/>
      <c r="I52" s="81"/>
      <c r="J52" s="81"/>
      <c r="K52" s="81"/>
      <c r="L52" s="81"/>
      <c r="M52" s="37"/>
      <c r="N52" s="34"/>
      <c r="O52" s="34"/>
      <c r="P52" s="34"/>
      <c r="Q52" s="34"/>
      <c r="R52" s="34"/>
      <c r="S52" s="39"/>
      <c r="T52" s="39"/>
      <c r="U52" s="39"/>
      <c r="V52" s="39"/>
      <c r="W52" s="39"/>
      <c r="X52" s="39"/>
      <c r="Y52" s="39"/>
      <c r="Z52" s="39"/>
    </row>
    <row r="53" spans="1:26" s="34" customFormat="1" ht="15" x14ac:dyDescent="0.25">
      <c r="A53" s="32"/>
      <c r="B53" s="32"/>
      <c r="C53" s="32"/>
      <c r="D53" s="32"/>
      <c r="E53" s="32"/>
      <c r="F53" s="32"/>
      <c r="G53" s="32"/>
      <c r="H53" s="37"/>
      <c r="I53" s="180"/>
      <c r="J53" s="180"/>
      <c r="K53" s="180"/>
      <c r="L53" s="180"/>
      <c r="M53" s="32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2" customWidth="1"/>
    <col min="2" max="2" width="20.140625" style="82" customWidth="1"/>
    <col min="3" max="4" width="10.42578125" style="82" customWidth="1"/>
    <col min="5" max="5" width="13.28515625" style="82" customWidth="1"/>
    <col min="6" max="8" width="11.7109375" style="82" customWidth="1"/>
    <col min="9" max="10" width="12.7109375" style="82" customWidth="1"/>
    <col min="11" max="12" width="11.7109375" style="82" customWidth="1"/>
    <col min="13" max="13" width="12.7109375" style="82" customWidth="1"/>
    <col min="14" max="14" width="11.140625" style="82" customWidth="1"/>
    <col min="15" max="16" width="9.140625" style="82"/>
    <col min="17" max="17" width="8.42578125" style="82" customWidth="1"/>
    <col min="18" max="18" width="8.7109375" style="82" customWidth="1"/>
    <col min="19" max="20" width="160" style="77" hidden="1" customWidth="1"/>
    <col min="21" max="21" width="96.7109375" style="77" hidden="1" customWidth="1"/>
    <col min="22" max="22" width="160" style="77" hidden="1" customWidth="1"/>
    <col min="23" max="23" width="34.140625" style="77" hidden="1" customWidth="1"/>
    <col min="24" max="26" width="98.42578125" style="77" hidden="1" customWidth="1"/>
    <col min="27" max="16384" width="9.140625" style="82"/>
  </cols>
  <sheetData>
    <row r="1" spans="1:21" s="34" customFormat="1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21" s="34" customFormat="1" ht="15" x14ac:dyDescent="0.25">
      <c r="A2" s="155" t="s">
        <v>331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S2" s="35" t="s">
        <v>331</v>
      </c>
    </row>
    <row r="3" spans="1:21" s="34" customFormat="1" ht="15" x14ac:dyDescent="0.25">
      <c r="A3" s="154" t="s">
        <v>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21" s="34" customFormat="1" ht="15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1" s="34" customFormat="1" ht="28.5" customHeight="1" x14ac:dyDescent="0.25">
      <c r="A5" s="156" t="s">
        <v>158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21" s="34" customFormat="1" ht="21" customHeight="1" x14ac:dyDescent="0.25">
      <c r="A6" s="154" t="s">
        <v>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21" s="34" customFormat="1" ht="15" x14ac:dyDescent="0.25">
      <c r="A7" s="155" t="s">
        <v>430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T7" s="35" t="s">
        <v>463</v>
      </c>
    </row>
    <row r="8" spans="1:21" s="34" customFormat="1" ht="15.75" customHeight="1" x14ac:dyDescent="0.25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</row>
    <row r="9" spans="1:21" s="34" customFormat="1" ht="30.75" customHeight="1" x14ac:dyDescent="0.25">
      <c r="A9" s="32"/>
      <c r="B9" s="37" t="s">
        <v>3</v>
      </c>
      <c r="C9" s="160"/>
      <c r="D9" s="160"/>
      <c r="E9" s="160"/>
      <c r="F9" s="160"/>
      <c r="G9" s="160"/>
      <c r="H9" s="38"/>
      <c r="I9" s="38"/>
      <c r="J9" s="38"/>
      <c r="K9" s="38"/>
      <c r="L9" s="38"/>
      <c r="M9" s="38"/>
      <c r="N9" s="39"/>
      <c r="O9" s="39"/>
    </row>
    <row r="10" spans="1:21" s="34" customFormat="1" ht="12.75" customHeight="1" x14ac:dyDescent="0.25">
      <c r="B10" s="40" t="s">
        <v>4</v>
      </c>
      <c r="C10" s="40"/>
      <c r="D10" s="41"/>
      <c r="E10" s="42">
        <v>70.103999999999999</v>
      </c>
      <c r="F10" s="43" t="s">
        <v>5</v>
      </c>
      <c r="H10" s="40"/>
      <c r="I10" s="40"/>
      <c r="J10" s="40"/>
      <c r="K10" s="40"/>
      <c r="L10" s="40"/>
      <c r="M10" s="44"/>
      <c r="N10" s="44"/>
      <c r="O10" s="40"/>
    </row>
    <row r="11" spans="1:21" s="34" customFormat="1" ht="12.75" customHeight="1" x14ac:dyDescent="0.25">
      <c r="B11" s="40" t="s">
        <v>6</v>
      </c>
      <c r="D11" s="41"/>
      <c r="E11" s="42">
        <v>58.42</v>
      </c>
      <c r="F11" s="43" t="s">
        <v>5</v>
      </c>
      <c r="H11" s="40"/>
      <c r="I11" s="40"/>
      <c r="J11" s="40"/>
      <c r="K11" s="40"/>
      <c r="L11" s="40"/>
      <c r="M11" s="44"/>
      <c r="N11" s="44"/>
      <c r="O11" s="40"/>
    </row>
    <row r="12" spans="1:21" s="34" customFormat="1" ht="12.75" customHeight="1" x14ac:dyDescent="0.25">
      <c r="B12" s="40" t="s">
        <v>7</v>
      </c>
      <c r="C12" s="40"/>
      <c r="D12" s="41"/>
      <c r="E12" s="42">
        <v>37.555</v>
      </c>
      <c r="F12" s="43" t="s">
        <v>5</v>
      </c>
      <c r="H12" s="40"/>
      <c r="J12" s="40"/>
      <c r="K12" s="40"/>
      <c r="L12" s="40"/>
      <c r="M12" s="45"/>
      <c r="N12" s="46"/>
      <c r="O12" s="47"/>
    </row>
    <row r="13" spans="1:21" s="34" customFormat="1" ht="12.75" customHeight="1" x14ac:dyDescent="0.25">
      <c r="B13" s="40" t="s">
        <v>8</v>
      </c>
      <c r="C13" s="40"/>
      <c r="D13" s="48"/>
      <c r="E13" s="49">
        <v>112.72</v>
      </c>
      <c r="F13" s="43" t="s">
        <v>9</v>
      </c>
      <c r="H13" s="40"/>
      <c r="J13" s="40"/>
      <c r="K13" s="40"/>
      <c r="L13" s="40"/>
      <c r="M13" s="50"/>
      <c r="N13" s="50"/>
      <c r="O13" s="43"/>
    </row>
    <row r="14" spans="1:21" s="34" customFormat="1" ht="23.25" customHeight="1" x14ac:dyDescent="0.25">
      <c r="B14" s="40" t="s">
        <v>10</v>
      </c>
      <c r="C14" s="40"/>
      <c r="E14" s="45"/>
      <c r="F14" s="161" t="s">
        <v>443</v>
      </c>
      <c r="G14" s="161"/>
      <c r="H14" s="161"/>
      <c r="I14" s="161"/>
      <c r="J14" s="161"/>
      <c r="K14" s="161"/>
      <c r="L14" s="161"/>
      <c r="M14" s="161"/>
      <c r="N14" s="50"/>
      <c r="O14" s="43"/>
      <c r="U14" s="39" t="s">
        <v>11</v>
      </c>
    </row>
    <row r="15" spans="1:21" s="34" customFormat="1" ht="12.75" customHeight="1" x14ac:dyDescent="0.25">
      <c r="A15" s="40"/>
      <c r="B15" s="40"/>
      <c r="D15" s="45"/>
      <c r="E15" s="47"/>
      <c r="F15" s="51"/>
      <c r="G15" s="52"/>
      <c r="H15" s="40"/>
      <c r="I15" s="40"/>
      <c r="J15" s="40"/>
      <c r="K15" s="40"/>
      <c r="L15" s="40"/>
      <c r="M15" s="40"/>
      <c r="N15" s="40"/>
    </row>
    <row r="16" spans="1:21" s="34" customFormat="1" ht="15" x14ac:dyDescent="0.25">
      <c r="A16" s="53"/>
    </row>
    <row r="17" spans="1:25" s="34" customFormat="1" ht="36" customHeight="1" x14ac:dyDescent="0.25">
      <c r="A17" s="162" t="s">
        <v>12</v>
      </c>
      <c r="B17" s="162" t="s">
        <v>13</v>
      </c>
      <c r="C17" s="162" t="s">
        <v>14</v>
      </c>
      <c r="D17" s="162"/>
      <c r="E17" s="162"/>
      <c r="F17" s="162" t="s">
        <v>15</v>
      </c>
      <c r="G17" s="163" t="s">
        <v>16</v>
      </c>
      <c r="H17" s="164"/>
      <c r="I17" s="163" t="s">
        <v>17</v>
      </c>
      <c r="J17" s="165"/>
      <c r="K17" s="164"/>
      <c r="L17" s="166" t="s">
        <v>444</v>
      </c>
      <c r="M17" s="167"/>
    </row>
    <row r="18" spans="1:25" s="34" customFormat="1" ht="46.5" customHeight="1" x14ac:dyDescent="0.25">
      <c r="A18" s="162"/>
      <c r="B18" s="162"/>
      <c r="C18" s="162"/>
      <c r="D18" s="162"/>
      <c r="E18" s="162"/>
      <c r="F18" s="162"/>
      <c r="G18" s="54" t="s">
        <v>18</v>
      </c>
      <c r="H18" s="54" t="s">
        <v>19</v>
      </c>
      <c r="I18" s="162" t="s">
        <v>18</v>
      </c>
      <c r="J18" s="170" t="s">
        <v>20</v>
      </c>
      <c r="K18" s="54" t="s">
        <v>19</v>
      </c>
      <c r="L18" s="168"/>
      <c r="M18" s="169"/>
    </row>
    <row r="19" spans="1:25" s="34" customFormat="1" ht="24" x14ac:dyDescent="0.25">
      <c r="A19" s="162"/>
      <c r="B19" s="162"/>
      <c r="C19" s="162"/>
      <c r="D19" s="162"/>
      <c r="E19" s="162"/>
      <c r="F19" s="162"/>
      <c r="G19" s="54" t="s">
        <v>20</v>
      </c>
      <c r="H19" s="55" t="s">
        <v>21</v>
      </c>
      <c r="I19" s="162"/>
      <c r="J19" s="171"/>
      <c r="K19" s="55" t="s">
        <v>21</v>
      </c>
      <c r="L19" s="54" t="s">
        <v>22</v>
      </c>
      <c r="M19" s="54" t="s">
        <v>23</v>
      </c>
    </row>
    <row r="20" spans="1:25" s="34" customFormat="1" ht="15" x14ac:dyDescent="0.25">
      <c r="A20" s="56">
        <v>1</v>
      </c>
      <c r="B20" s="56">
        <v>2</v>
      </c>
      <c r="C20" s="172">
        <v>3</v>
      </c>
      <c r="D20" s="172"/>
      <c r="E20" s="172"/>
      <c r="F20" s="56">
        <v>4</v>
      </c>
      <c r="G20" s="56">
        <v>5</v>
      </c>
      <c r="H20" s="56">
        <v>6</v>
      </c>
      <c r="I20" s="56">
        <v>7</v>
      </c>
      <c r="J20" s="56">
        <v>8</v>
      </c>
      <c r="K20" s="56">
        <v>9</v>
      </c>
      <c r="L20" s="56">
        <v>10</v>
      </c>
      <c r="M20" s="56">
        <v>11</v>
      </c>
    </row>
    <row r="21" spans="1:25" s="34" customFormat="1" ht="15" x14ac:dyDescent="0.25">
      <c r="A21" s="173" t="s">
        <v>24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5"/>
      <c r="V21" s="57" t="s">
        <v>24</v>
      </c>
    </row>
    <row r="22" spans="1:25" s="34" customFormat="1" ht="45.75" x14ac:dyDescent="0.25">
      <c r="A22" s="58" t="s">
        <v>25</v>
      </c>
      <c r="B22" s="59" t="s">
        <v>431</v>
      </c>
      <c r="C22" s="176" t="s">
        <v>432</v>
      </c>
      <c r="D22" s="176"/>
      <c r="E22" s="176"/>
      <c r="F22" s="60">
        <v>1</v>
      </c>
      <c r="G22" s="61" t="s">
        <v>433</v>
      </c>
      <c r="H22" s="61" t="s">
        <v>434</v>
      </c>
      <c r="I22" s="61">
        <v>42333</v>
      </c>
      <c r="J22" s="61">
        <v>20358</v>
      </c>
      <c r="K22" s="62" t="s">
        <v>435</v>
      </c>
      <c r="L22" s="89">
        <v>112.72</v>
      </c>
      <c r="M22" s="89">
        <v>112.72</v>
      </c>
      <c r="V22" s="57"/>
      <c r="W22" s="64" t="s">
        <v>432</v>
      </c>
    </row>
    <row r="23" spans="1:25" s="34" customFormat="1" ht="15" x14ac:dyDescent="0.25">
      <c r="A23" s="65"/>
      <c r="B23" s="66"/>
      <c r="C23" s="66"/>
      <c r="D23" s="66"/>
      <c r="E23" s="67" t="s">
        <v>436</v>
      </c>
      <c r="F23" s="68"/>
      <c r="G23" s="69"/>
      <c r="H23" s="41"/>
      <c r="I23" s="70">
        <v>8467</v>
      </c>
      <c r="J23" s="71"/>
      <c r="K23" s="71"/>
      <c r="L23" s="72"/>
      <c r="M23" s="73"/>
      <c r="V23" s="57"/>
      <c r="W23" s="64"/>
    </row>
    <row r="24" spans="1:25" s="34" customFormat="1" ht="15" x14ac:dyDescent="0.25">
      <c r="A24" s="65"/>
      <c r="B24" s="66"/>
      <c r="C24" s="66"/>
      <c r="D24" s="66"/>
      <c r="E24" s="67" t="s">
        <v>437</v>
      </c>
      <c r="F24" s="68"/>
      <c r="G24" s="69"/>
      <c r="H24" s="41"/>
      <c r="I24" s="70">
        <v>7620</v>
      </c>
      <c r="J24" s="71"/>
      <c r="K24" s="71"/>
      <c r="L24" s="72"/>
      <c r="M24" s="73"/>
      <c r="V24" s="57"/>
      <c r="W24" s="64"/>
    </row>
    <row r="25" spans="1:25" s="34" customFormat="1" ht="22.5" x14ac:dyDescent="0.25">
      <c r="A25" s="157" t="s">
        <v>26</v>
      </c>
      <c r="B25" s="158"/>
      <c r="C25" s="158"/>
      <c r="D25" s="158"/>
      <c r="E25" s="158"/>
      <c r="F25" s="158"/>
      <c r="G25" s="158"/>
      <c r="H25" s="159"/>
      <c r="I25" s="61">
        <v>42333</v>
      </c>
      <c r="J25" s="61">
        <v>20358</v>
      </c>
      <c r="K25" s="61" t="s">
        <v>435</v>
      </c>
      <c r="L25" s="74"/>
      <c r="M25" s="89">
        <v>112.72</v>
      </c>
      <c r="X25" s="64" t="s">
        <v>26</v>
      </c>
    </row>
    <row r="26" spans="1:25" s="34" customFormat="1" ht="15" x14ac:dyDescent="0.25">
      <c r="A26" s="157" t="s">
        <v>27</v>
      </c>
      <c r="B26" s="158"/>
      <c r="C26" s="158"/>
      <c r="D26" s="158"/>
      <c r="E26" s="158"/>
      <c r="F26" s="158"/>
      <c r="G26" s="158"/>
      <c r="H26" s="159"/>
      <c r="I26" s="61">
        <v>8467</v>
      </c>
      <c r="J26" s="61"/>
      <c r="K26" s="61"/>
      <c r="L26" s="74"/>
      <c r="M26" s="74"/>
      <c r="X26" s="64" t="s">
        <v>27</v>
      </c>
    </row>
    <row r="27" spans="1:25" s="34" customFormat="1" ht="15" x14ac:dyDescent="0.25">
      <c r="A27" s="177" t="s">
        <v>28</v>
      </c>
      <c r="B27" s="178"/>
      <c r="C27" s="178"/>
      <c r="D27" s="178"/>
      <c r="E27" s="178"/>
      <c r="F27" s="178"/>
      <c r="G27" s="178"/>
      <c r="H27" s="179"/>
      <c r="I27" s="75"/>
      <c r="J27" s="75"/>
      <c r="K27" s="75"/>
      <c r="L27" s="76"/>
      <c r="M27" s="76"/>
      <c r="X27" s="64"/>
      <c r="Y27" s="77" t="s">
        <v>28</v>
      </c>
    </row>
    <row r="28" spans="1:25" s="34" customFormat="1" ht="15" x14ac:dyDescent="0.25">
      <c r="A28" s="177" t="s">
        <v>438</v>
      </c>
      <c r="B28" s="178"/>
      <c r="C28" s="178"/>
      <c r="D28" s="178"/>
      <c r="E28" s="178"/>
      <c r="F28" s="178"/>
      <c r="G28" s="178"/>
      <c r="H28" s="179"/>
      <c r="I28" s="75">
        <v>8467</v>
      </c>
      <c r="J28" s="75"/>
      <c r="K28" s="75"/>
      <c r="L28" s="76"/>
      <c r="M28" s="76"/>
      <c r="X28" s="64"/>
      <c r="Y28" s="77" t="s">
        <v>438</v>
      </c>
    </row>
    <row r="29" spans="1:25" s="34" customFormat="1" ht="15" x14ac:dyDescent="0.25">
      <c r="A29" s="157" t="s">
        <v>29</v>
      </c>
      <c r="B29" s="158"/>
      <c r="C29" s="158"/>
      <c r="D29" s="158"/>
      <c r="E29" s="158"/>
      <c r="F29" s="158"/>
      <c r="G29" s="158"/>
      <c r="H29" s="159"/>
      <c r="I29" s="61">
        <v>7620</v>
      </c>
      <c r="J29" s="61"/>
      <c r="K29" s="61"/>
      <c r="L29" s="74"/>
      <c r="M29" s="74"/>
      <c r="X29" s="64" t="s">
        <v>29</v>
      </c>
    </row>
    <row r="30" spans="1:25" s="34" customFormat="1" ht="15" x14ac:dyDescent="0.25">
      <c r="A30" s="177" t="s">
        <v>28</v>
      </c>
      <c r="B30" s="178"/>
      <c r="C30" s="178"/>
      <c r="D30" s="178"/>
      <c r="E30" s="178"/>
      <c r="F30" s="178"/>
      <c r="G30" s="178"/>
      <c r="H30" s="179"/>
      <c r="I30" s="75"/>
      <c r="J30" s="75"/>
      <c r="K30" s="75"/>
      <c r="L30" s="76"/>
      <c r="M30" s="76"/>
      <c r="X30" s="64"/>
      <c r="Y30" s="77" t="s">
        <v>28</v>
      </c>
    </row>
    <row r="31" spans="1:25" s="34" customFormat="1" ht="15" x14ac:dyDescent="0.25">
      <c r="A31" s="177" t="s">
        <v>439</v>
      </c>
      <c r="B31" s="178"/>
      <c r="C31" s="178"/>
      <c r="D31" s="178"/>
      <c r="E31" s="178"/>
      <c r="F31" s="178"/>
      <c r="G31" s="178"/>
      <c r="H31" s="179"/>
      <c r="I31" s="75">
        <v>7620</v>
      </c>
      <c r="J31" s="75"/>
      <c r="K31" s="75"/>
      <c r="L31" s="76"/>
      <c r="M31" s="76"/>
      <c r="X31" s="64"/>
      <c r="Y31" s="77" t="s">
        <v>439</v>
      </c>
    </row>
    <row r="32" spans="1:25" s="34" customFormat="1" ht="15" x14ac:dyDescent="0.25">
      <c r="A32" s="157" t="s">
        <v>30</v>
      </c>
      <c r="B32" s="158"/>
      <c r="C32" s="158"/>
      <c r="D32" s="158"/>
      <c r="E32" s="158"/>
      <c r="F32" s="158"/>
      <c r="G32" s="158"/>
      <c r="H32" s="159"/>
      <c r="I32" s="61"/>
      <c r="J32" s="61"/>
      <c r="K32" s="61"/>
      <c r="L32" s="74"/>
      <c r="M32" s="74"/>
      <c r="X32" s="64" t="s">
        <v>30</v>
      </c>
    </row>
    <row r="33" spans="1:26" s="34" customFormat="1" ht="15" x14ac:dyDescent="0.25">
      <c r="A33" s="177" t="s">
        <v>31</v>
      </c>
      <c r="B33" s="178"/>
      <c r="C33" s="178"/>
      <c r="D33" s="178"/>
      <c r="E33" s="178"/>
      <c r="F33" s="178"/>
      <c r="G33" s="178"/>
      <c r="H33" s="179"/>
      <c r="I33" s="75"/>
      <c r="J33" s="75"/>
      <c r="K33" s="75"/>
      <c r="L33" s="76"/>
      <c r="M33" s="76"/>
      <c r="X33" s="64"/>
      <c r="Y33" s="77" t="s">
        <v>31</v>
      </c>
    </row>
    <row r="34" spans="1:26" s="34" customFormat="1" ht="22.5" x14ac:dyDescent="0.25">
      <c r="A34" s="177" t="s">
        <v>32</v>
      </c>
      <c r="B34" s="178"/>
      <c r="C34" s="178"/>
      <c r="D34" s="178"/>
      <c r="E34" s="178"/>
      <c r="F34" s="178"/>
      <c r="G34" s="178"/>
      <c r="H34" s="179"/>
      <c r="I34" s="75">
        <v>42333</v>
      </c>
      <c r="J34" s="75">
        <v>20358</v>
      </c>
      <c r="K34" s="75" t="s">
        <v>435</v>
      </c>
      <c r="L34" s="76"/>
      <c r="M34" s="90">
        <v>112.72</v>
      </c>
      <c r="X34" s="64"/>
      <c r="Y34" s="77" t="s">
        <v>32</v>
      </c>
    </row>
    <row r="35" spans="1:26" s="34" customFormat="1" ht="15" x14ac:dyDescent="0.25">
      <c r="A35" s="177" t="s">
        <v>440</v>
      </c>
      <c r="B35" s="178"/>
      <c r="C35" s="178"/>
      <c r="D35" s="178"/>
      <c r="E35" s="178"/>
      <c r="F35" s="178"/>
      <c r="G35" s="178"/>
      <c r="H35" s="179"/>
      <c r="I35" s="75">
        <v>8467</v>
      </c>
      <c r="J35" s="75"/>
      <c r="K35" s="75"/>
      <c r="L35" s="76"/>
      <c r="M35" s="76"/>
      <c r="X35" s="64"/>
      <c r="Y35" s="77" t="s">
        <v>440</v>
      </c>
    </row>
    <row r="36" spans="1:26" s="34" customFormat="1" ht="15" x14ac:dyDescent="0.25">
      <c r="A36" s="177" t="s">
        <v>441</v>
      </c>
      <c r="B36" s="178"/>
      <c r="C36" s="178"/>
      <c r="D36" s="178"/>
      <c r="E36" s="178"/>
      <c r="F36" s="178"/>
      <c r="G36" s="178"/>
      <c r="H36" s="179"/>
      <c r="I36" s="75">
        <v>7620</v>
      </c>
      <c r="J36" s="75"/>
      <c r="K36" s="75"/>
      <c r="L36" s="76"/>
      <c r="M36" s="76"/>
      <c r="X36" s="64"/>
      <c r="Y36" s="77" t="s">
        <v>441</v>
      </c>
    </row>
    <row r="37" spans="1:26" s="34" customFormat="1" ht="15" x14ac:dyDescent="0.25">
      <c r="A37" s="177" t="s">
        <v>33</v>
      </c>
      <c r="B37" s="178"/>
      <c r="C37" s="178"/>
      <c r="D37" s="178"/>
      <c r="E37" s="178"/>
      <c r="F37" s="178"/>
      <c r="G37" s="178"/>
      <c r="H37" s="179"/>
      <c r="I37" s="75">
        <v>58420</v>
      </c>
      <c r="J37" s="75"/>
      <c r="K37" s="75"/>
      <c r="L37" s="76"/>
      <c r="M37" s="90">
        <v>112.72</v>
      </c>
      <c r="X37" s="64"/>
      <c r="Y37" s="77" t="s">
        <v>33</v>
      </c>
    </row>
    <row r="38" spans="1:26" s="34" customFormat="1" ht="15" x14ac:dyDescent="0.25">
      <c r="A38" s="177" t="s">
        <v>34</v>
      </c>
      <c r="B38" s="178"/>
      <c r="C38" s="178"/>
      <c r="D38" s="178"/>
      <c r="E38" s="178"/>
      <c r="F38" s="178"/>
      <c r="G38" s="178"/>
      <c r="H38" s="179"/>
      <c r="I38" s="75">
        <v>58420</v>
      </c>
      <c r="J38" s="75"/>
      <c r="K38" s="75"/>
      <c r="L38" s="76"/>
      <c r="M38" s="90">
        <v>112.72</v>
      </c>
      <c r="X38" s="64"/>
      <c r="Y38" s="77" t="s">
        <v>34</v>
      </c>
    </row>
    <row r="39" spans="1:26" s="34" customFormat="1" ht="15" x14ac:dyDescent="0.25">
      <c r="A39" s="177" t="s">
        <v>35</v>
      </c>
      <c r="B39" s="178"/>
      <c r="C39" s="178"/>
      <c r="D39" s="178"/>
      <c r="E39" s="178"/>
      <c r="F39" s="178"/>
      <c r="G39" s="178"/>
      <c r="H39" s="179"/>
      <c r="I39" s="75"/>
      <c r="J39" s="75"/>
      <c r="K39" s="75"/>
      <c r="L39" s="76"/>
      <c r="M39" s="76"/>
      <c r="X39" s="64"/>
      <c r="Y39" s="77" t="s">
        <v>35</v>
      </c>
    </row>
    <row r="40" spans="1:26" s="34" customFormat="1" ht="15" x14ac:dyDescent="0.25">
      <c r="A40" s="177" t="s">
        <v>36</v>
      </c>
      <c r="B40" s="178"/>
      <c r="C40" s="178"/>
      <c r="D40" s="178"/>
      <c r="E40" s="178"/>
      <c r="F40" s="178"/>
      <c r="G40" s="178"/>
      <c r="H40" s="179"/>
      <c r="I40" s="75">
        <v>21975</v>
      </c>
      <c r="J40" s="75"/>
      <c r="K40" s="75"/>
      <c r="L40" s="76"/>
      <c r="M40" s="76"/>
      <c r="X40" s="64"/>
      <c r="Y40" s="77" t="s">
        <v>36</v>
      </c>
    </row>
    <row r="41" spans="1:26" s="34" customFormat="1" ht="15" x14ac:dyDescent="0.25">
      <c r="A41" s="177" t="s">
        <v>37</v>
      </c>
      <c r="B41" s="178"/>
      <c r="C41" s="178"/>
      <c r="D41" s="178"/>
      <c r="E41" s="178"/>
      <c r="F41" s="178"/>
      <c r="G41" s="178"/>
      <c r="H41" s="179"/>
      <c r="I41" s="75">
        <v>37555</v>
      </c>
      <c r="J41" s="75"/>
      <c r="K41" s="75"/>
      <c r="L41" s="76"/>
      <c r="M41" s="76"/>
      <c r="X41" s="64"/>
      <c r="Y41" s="77" t="s">
        <v>37</v>
      </c>
    </row>
    <row r="42" spans="1:26" s="34" customFormat="1" ht="15" x14ac:dyDescent="0.25">
      <c r="A42" s="177" t="s">
        <v>38</v>
      </c>
      <c r="B42" s="178"/>
      <c r="C42" s="178"/>
      <c r="D42" s="178"/>
      <c r="E42" s="178"/>
      <c r="F42" s="178"/>
      <c r="G42" s="178"/>
      <c r="H42" s="179"/>
      <c r="I42" s="75">
        <v>8467</v>
      </c>
      <c r="J42" s="75"/>
      <c r="K42" s="75"/>
      <c r="L42" s="76"/>
      <c r="M42" s="76"/>
      <c r="X42" s="64"/>
      <c r="Y42" s="77" t="s">
        <v>38</v>
      </c>
    </row>
    <row r="43" spans="1:26" s="34" customFormat="1" ht="15" x14ac:dyDescent="0.25">
      <c r="A43" s="177" t="s">
        <v>39</v>
      </c>
      <c r="B43" s="178"/>
      <c r="C43" s="178"/>
      <c r="D43" s="178"/>
      <c r="E43" s="178"/>
      <c r="F43" s="178"/>
      <c r="G43" s="178"/>
      <c r="H43" s="179"/>
      <c r="I43" s="75">
        <v>7620</v>
      </c>
      <c r="J43" s="75"/>
      <c r="K43" s="75"/>
      <c r="L43" s="76"/>
      <c r="M43" s="76"/>
      <c r="X43" s="64"/>
      <c r="Y43" s="77" t="s">
        <v>39</v>
      </c>
    </row>
    <row r="44" spans="1:26" s="34" customFormat="1" ht="15" x14ac:dyDescent="0.25">
      <c r="A44" s="177" t="s">
        <v>464</v>
      </c>
      <c r="B44" s="178"/>
      <c r="C44" s="178"/>
      <c r="D44" s="178"/>
      <c r="E44" s="178"/>
      <c r="F44" s="178"/>
      <c r="G44" s="178"/>
      <c r="H44" s="179"/>
      <c r="I44" s="75">
        <v>11684</v>
      </c>
      <c r="J44" s="75"/>
      <c r="K44" s="75"/>
      <c r="L44" s="76"/>
      <c r="M44" s="76"/>
      <c r="X44" s="64"/>
      <c r="Y44" s="77" t="s">
        <v>464</v>
      </c>
    </row>
    <row r="45" spans="1:26" s="34" customFormat="1" ht="15" x14ac:dyDescent="0.25">
      <c r="A45" s="157" t="s">
        <v>40</v>
      </c>
      <c r="B45" s="158"/>
      <c r="C45" s="158"/>
      <c r="D45" s="158"/>
      <c r="E45" s="158"/>
      <c r="F45" s="158"/>
      <c r="G45" s="158"/>
      <c r="H45" s="159"/>
      <c r="I45" s="61">
        <v>70104</v>
      </c>
      <c r="J45" s="61"/>
      <c r="K45" s="61"/>
      <c r="L45" s="74"/>
      <c r="M45" s="89">
        <v>112.72</v>
      </c>
      <c r="X45" s="64"/>
      <c r="Z45" s="64" t="s">
        <v>40</v>
      </c>
    </row>
    <row r="46" spans="1:26" s="34" customFormat="1" ht="53.25" customHeight="1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</row>
    <row r="47" spans="1:26" s="40" customFormat="1" ht="12.75" customHeight="1" x14ac:dyDescent="0.2">
      <c r="A47" s="181" t="s">
        <v>41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78"/>
      <c r="O47" s="78"/>
      <c r="P47" s="78"/>
      <c r="Q47" s="78"/>
      <c r="R47" s="78"/>
      <c r="S47" s="39"/>
      <c r="T47" s="39"/>
      <c r="U47" s="39"/>
      <c r="V47" s="39"/>
      <c r="W47" s="39"/>
      <c r="X47" s="39"/>
      <c r="Y47" s="39"/>
      <c r="Z47" s="39"/>
    </row>
    <row r="48" spans="1:26" s="40" customFormat="1" ht="12.75" customHeight="1" x14ac:dyDescent="0.2">
      <c r="A48" s="182" t="s">
        <v>42</v>
      </c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79"/>
      <c r="O48" s="79"/>
      <c r="P48" s="79"/>
      <c r="Q48" s="79"/>
      <c r="R48" s="79"/>
      <c r="S48" s="39"/>
      <c r="T48" s="39"/>
      <c r="U48" s="39"/>
      <c r="V48" s="39"/>
      <c r="W48" s="39"/>
      <c r="X48" s="39"/>
      <c r="Y48" s="39"/>
      <c r="Z48" s="39"/>
    </row>
    <row r="49" spans="1:26" s="40" customFormat="1" ht="13.5" customHeight="1" x14ac:dyDescent="0.25">
      <c r="A49" s="37"/>
      <c r="B49" s="37"/>
      <c r="C49" s="37"/>
      <c r="D49" s="37"/>
      <c r="E49" s="37"/>
      <c r="F49" s="37"/>
      <c r="G49" s="37"/>
      <c r="H49" s="80"/>
      <c r="I49" s="81"/>
      <c r="J49" s="81"/>
      <c r="K49" s="81"/>
      <c r="L49" s="81"/>
      <c r="M49" s="37"/>
      <c r="N49" s="34"/>
      <c r="O49" s="34"/>
      <c r="P49" s="34"/>
      <c r="Q49" s="34"/>
      <c r="R49" s="34"/>
      <c r="S49" s="39"/>
      <c r="T49" s="39"/>
      <c r="U49" s="39"/>
      <c r="V49" s="39"/>
      <c r="W49" s="39"/>
      <c r="X49" s="39"/>
      <c r="Y49" s="39"/>
      <c r="Z49" s="39"/>
    </row>
    <row r="50" spans="1:26" s="40" customFormat="1" ht="12.75" customHeight="1" x14ac:dyDescent="0.2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78"/>
      <c r="O50" s="78"/>
      <c r="P50" s="78"/>
      <c r="Q50" s="78"/>
      <c r="R50" s="78"/>
      <c r="S50" s="39"/>
      <c r="T50" s="39"/>
      <c r="U50" s="39"/>
      <c r="V50" s="39"/>
      <c r="W50" s="39"/>
      <c r="X50" s="39"/>
      <c r="Y50" s="39"/>
      <c r="Z50" s="39"/>
    </row>
    <row r="51" spans="1:26" s="40" customFormat="1" ht="12.75" customHeight="1" x14ac:dyDescent="0.2">
      <c r="A51" s="182" t="s">
        <v>42</v>
      </c>
      <c r="B51" s="182"/>
      <c r="C51" s="182"/>
      <c r="D51" s="182"/>
      <c r="E51" s="182"/>
      <c r="F51" s="182"/>
      <c r="G51" s="182"/>
      <c r="H51" s="182"/>
      <c r="I51" s="182"/>
      <c r="J51" s="182"/>
      <c r="K51" s="182"/>
      <c r="L51" s="182"/>
      <c r="M51" s="182"/>
      <c r="N51" s="79"/>
      <c r="O51" s="79"/>
      <c r="P51" s="79"/>
      <c r="Q51" s="79"/>
      <c r="R51" s="79"/>
      <c r="S51" s="39"/>
      <c r="T51" s="39"/>
      <c r="U51" s="39"/>
      <c r="V51" s="39"/>
      <c r="W51" s="39"/>
      <c r="X51" s="39"/>
      <c r="Y51" s="39"/>
      <c r="Z51" s="39"/>
    </row>
    <row r="52" spans="1:26" s="40" customFormat="1" ht="13.5" customHeight="1" x14ac:dyDescent="0.25">
      <c r="A52" s="37"/>
      <c r="B52" s="37"/>
      <c r="C52" s="37"/>
      <c r="D52" s="37"/>
      <c r="E52" s="37"/>
      <c r="F52" s="37"/>
      <c r="G52" s="37"/>
      <c r="H52" s="80"/>
      <c r="I52" s="81"/>
      <c r="J52" s="81"/>
      <c r="K52" s="81"/>
      <c r="L52" s="81"/>
      <c r="M52" s="37"/>
      <c r="N52" s="34"/>
      <c r="O52" s="34"/>
      <c r="P52" s="34"/>
      <c r="Q52" s="34"/>
      <c r="R52" s="34"/>
      <c r="S52" s="39"/>
      <c r="T52" s="39"/>
      <c r="U52" s="39"/>
      <c r="V52" s="39"/>
      <c r="W52" s="39"/>
      <c r="X52" s="39"/>
      <c r="Y52" s="39"/>
      <c r="Z52" s="39"/>
    </row>
    <row r="53" spans="1:26" s="34" customFormat="1" ht="15" x14ac:dyDescent="0.25">
      <c r="A53" s="32"/>
      <c r="B53" s="32"/>
      <c r="C53" s="32"/>
      <c r="D53" s="32"/>
      <c r="E53" s="32"/>
      <c r="F53" s="32"/>
      <c r="G53" s="32"/>
      <c r="H53" s="37"/>
      <c r="I53" s="180"/>
      <c r="J53" s="180"/>
      <c r="K53" s="180"/>
      <c r="L53" s="180"/>
      <c r="M53" s="32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2" customWidth="1"/>
    <col min="2" max="2" width="20.140625" style="82" customWidth="1"/>
    <col min="3" max="4" width="10.42578125" style="82" customWidth="1"/>
    <col min="5" max="5" width="13.28515625" style="82" customWidth="1"/>
    <col min="6" max="8" width="11.7109375" style="82" customWidth="1"/>
    <col min="9" max="10" width="12.7109375" style="82" customWidth="1"/>
    <col min="11" max="12" width="11.7109375" style="82" customWidth="1"/>
    <col min="13" max="13" width="12.7109375" style="82" customWidth="1"/>
    <col min="14" max="14" width="11.140625" style="82" customWidth="1"/>
    <col min="15" max="16" width="9.140625" style="82"/>
    <col min="17" max="17" width="8.42578125" style="82" customWidth="1"/>
    <col min="18" max="18" width="8.7109375" style="82" customWidth="1"/>
    <col min="19" max="20" width="160" style="77" hidden="1" customWidth="1"/>
    <col min="21" max="21" width="96.7109375" style="77" hidden="1" customWidth="1"/>
    <col min="22" max="22" width="160" style="77" hidden="1" customWidth="1"/>
    <col min="23" max="23" width="34.140625" style="77" hidden="1" customWidth="1"/>
    <col min="24" max="26" width="98.42578125" style="77" hidden="1" customWidth="1"/>
    <col min="27" max="16384" width="9.140625" style="82"/>
  </cols>
  <sheetData>
    <row r="1" spans="1:21" s="34" customFormat="1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21" s="34" customFormat="1" ht="15" x14ac:dyDescent="0.25">
      <c r="A2" s="155" t="s">
        <v>331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S2" s="35" t="s">
        <v>331</v>
      </c>
    </row>
    <row r="3" spans="1:21" s="34" customFormat="1" ht="15" x14ac:dyDescent="0.25">
      <c r="A3" s="154" t="s">
        <v>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21" s="34" customFormat="1" ht="15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1" s="34" customFormat="1" ht="28.5" customHeight="1" x14ac:dyDescent="0.25">
      <c r="A5" s="156" t="s">
        <v>159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21" s="34" customFormat="1" ht="21" customHeight="1" x14ac:dyDescent="0.25">
      <c r="A6" s="154" t="s">
        <v>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21" s="34" customFormat="1" ht="15" x14ac:dyDescent="0.25">
      <c r="A7" s="155" t="s">
        <v>192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T7" s="35" t="s">
        <v>193</v>
      </c>
    </row>
    <row r="8" spans="1:21" s="34" customFormat="1" ht="15.75" customHeight="1" x14ac:dyDescent="0.25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</row>
    <row r="9" spans="1:21" s="34" customFormat="1" ht="30.75" customHeight="1" x14ac:dyDescent="0.25">
      <c r="A9" s="32"/>
      <c r="B9" s="37" t="s">
        <v>3</v>
      </c>
      <c r="C9" s="160"/>
      <c r="D9" s="160"/>
      <c r="E9" s="160"/>
      <c r="F9" s="160"/>
      <c r="G9" s="160"/>
      <c r="H9" s="38"/>
      <c r="I9" s="38"/>
      <c r="J9" s="38"/>
      <c r="K9" s="38"/>
      <c r="L9" s="38"/>
      <c r="M9" s="38"/>
      <c r="N9" s="39"/>
      <c r="O9" s="39"/>
    </row>
    <row r="10" spans="1:21" s="34" customFormat="1" ht="12.75" customHeight="1" x14ac:dyDescent="0.25">
      <c r="B10" s="40" t="s">
        <v>4</v>
      </c>
      <c r="C10" s="40"/>
      <c r="D10" s="41"/>
      <c r="E10" s="42">
        <v>0.60599999999999998</v>
      </c>
      <c r="F10" s="43" t="s">
        <v>5</v>
      </c>
      <c r="H10" s="40"/>
      <c r="I10" s="40"/>
      <c r="J10" s="40"/>
      <c r="K10" s="40"/>
      <c r="L10" s="40"/>
      <c r="M10" s="44"/>
      <c r="N10" s="44"/>
      <c r="O10" s="40"/>
    </row>
    <row r="11" spans="1:21" s="34" customFormat="1" ht="12.75" customHeight="1" x14ac:dyDescent="0.25">
      <c r="B11" s="40" t="s">
        <v>6</v>
      </c>
      <c r="D11" s="41"/>
      <c r="E11" s="42">
        <v>0.505</v>
      </c>
      <c r="F11" s="43" t="s">
        <v>5</v>
      </c>
      <c r="H11" s="40"/>
      <c r="I11" s="40"/>
      <c r="J11" s="40"/>
      <c r="K11" s="40"/>
      <c r="L11" s="40"/>
      <c r="M11" s="44"/>
      <c r="N11" s="44"/>
      <c r="O11" s="40"/>
    </row>
    <row r="12" spans="1:21" s="34" customFormat="1" ht="12.75" customHeight="1" x14ac:dyDescent="0.25">
      <c r="B12" s="40" t="s">
        <v>7</v>
      </c>
      <c r="C12" s="40"/>
      <c r="D12" s="41"/>
      <c r="E12" s="42">
        <v>7.4999999999999997E-2</v>
      </c>
      <c r="F12" s="43" t="s">
        <v>5</v>
      </c>
      <c r="H12" s="40"/>
      <c r="J12" s="40"/>
      <c r="K12" s="40"/>
      <c r="L12" s="40"/>
      <c r="M12" s="45"/>
      <c r="N12" s="46"/>
      <c r="O12" s="47"/>
    </row>
    <row r="13" spans="1:21" s="34" customFormat="1" ht="12.75" customHeight="1" x14ac:dyDescent="0.25">
      <c r="B13" s="40" t="s">
        <v>8</v>
      </c>
      <c r="C13" s="40"/>
      <c r="D13" s="48"/>
      <c r="E13" s="49"/>
      <c r="F13" s="43" t="s">
        <v>9</v>
      </c>
      <c r="H13" s="40"/>
      <c r="J13" s="40"/>
      <c r="K13" s="40"/>
      <c r="L13" s="40"/>
      <c r="M13" s="50"/>
      <c r="N13" s="50"/>
      <c r="O13" s="43"/>
    </row>
    <row r="14" spans="1:21" s="34" customFormat="1" ht="23.25" customHeight="1" x14ac:dyDescent="0.25">
      <c r="B14" s="40" t="s">
        <v>10</v>
      </c>
      <c r="C14" s="40"/>
      <c r="E14" s="45"/>
      <c r="F14" s="161" t="s">
        <v>443</v>
      </c>
      <c r="G14" s="161"/>
      <c r="H14" s="161"/>
      <c r="I14" s="161"/>
      <c r="J14" s="161"/>
      <c r="K14" s="161"/>
      <c r="L14" s="161"/>
      <c r="M14" s="161"/>
      <c r="N14" s="50"/>
      <c r="O14" s="43"/>
      <c r="U14" s="39" t="s">
        <v>11</v>
      </c>
    </row>
    <row r="15" spans="1:21" s="34" customFormat="1" ht="12.75" customHeight="1" x14ac:dyDescent="0.25">
      <c r="A15" s="40"/>
      <c r="B15" s="40"/>
      <c r="D15" s="45"/>
      <c r="E15" s="47"/>
      <c r="F15" s="51"/>
      <c r="G15" s="52"/>
      <c r="H15" s="40"/>
      <c r="I15" s="40"/>
      <c r="J15" s="40"/>
      <c r="K15" s="40"/>
      <c r="L15" s="40"/>
      <c r="M15" s="40"/>
      <c r="N15" s="40"/>
    </row>
    <row r="16" spans="1:21" s="34" customFormat="1" ht="15" x14ac:dyDescent="0.25">
      <c r="A16" s="53"/>
    </row>
    <row r="17" spans="1:25" s="34" customFormat="1" ht="36" customHeight="1" x14ac:dyDescent="0.25">
      <c r="A17" s="162" t="s">
        <v>12</v>
      </c>
      <c r="B17" s="162" t="s">
        <v>13</v>
      </c>
      <c r="C17" s="162" t="s">
        <v>14</v>
      </c>
      <c r="D17" s="162"/>
      <c r="E17" s="162"/>
      <c r="F17" s="162" t="s">
        <v>15</v>
      </c>
      <c r="G17" s="163" t="s">
        <v>16</v>
      </c>
      <c r="H17" s="164"/>
      <c r="I17" s="163" t="s">
        <v>17</v>
      </c>
      <c r="J17" s="165"/>
      <c r="K17" s="164"/>
      <c r="L17" s="166" t="s">
        <v>444</v>
      </c>
      <c r="M17" s="167"/>
    </row>
    <row r="18" spans="1:25" s="34" customFormat="1" ht="46.5" customHeight="1" x14ac:dyDescent="0.25">
      <c r="A18" s="162"/>
      <c r="B18" s="162"/>
      <c r="C18" s="162"/>
      <c r="D18" s="162"/>
      <c r="E18" s="162"/>
      <c r="F18" s="162"/>
      <c r="G18" s="54" t="s">
        <v>18</v>
      </c>
      <c r="H18" s="54" t="s">
        <v>19</v>
      </c>
      <c r="I18" s="162" t="s">
        <v>18</v>
      </c>
      <c r="J18" s="170" t="s">
        <v>20</v>
      </c>
      <c r="K18" s="54" t="s">
        <v>19</v>
      </c>
      <c r="L18" s="168"/>
      <c r="M18" s="169"/>
    </row>
    <row r="19" spans="1:25" s="34" customFormat="1" ht="24" x14ac:dyDescent="0.25">
      <c r="A19" s="162"/>
      <c r="B19" s="162"/>
      <c r="C19" s="162"/>
      <c r="D19" s="162"/>
      <c r="E19" s="162"/>
      <c r="F19" s="162"/>
      <c r="G19" s="54" t="s">
        <v>20</v>
      </c>
      <c r="H19" s="55" t="s">
        <v>21</v>
      </c>
      <c r="I19" s="162"/>
      <c r="J19" s="171"/>
      <c r="K19" s="55" t="s">
        <v>21</v>
      </c>
      <c r="L19" s="54" t="s">
        <v>22</v>
      </c>
      <c r="M19" s="54" t="s">
        <v>23</v>
      </c>
    </row>
    <row r="20" spans="1:25" s="34" customFormat="1" ht="15" x14ac:dyDescent="0.25">
      <c r="A20" s="56">
        <v>1</v>
      </c>
      <c r="B20" s="56">
        <v>2</v>
      </c>
      <c r="C20" s="172">
        <v>3</v>
      </c>
      <c r="D20" s="172"/>
      <c r="E20" s="172"/>
      <c r="F20" s="56">
        <v>4</v>
      </c>
      <c r="G20" s="56">
        <v>5</v>
      </c>
      <c r="H20" s="56">
        <v>6</v>
      </c>
      <c r="I20" s="56">
        <v>7</v>
      </c>
      <c r="J20" s="56">
        <v>8</v>
      </c>
      <c r="K20" s="56">
        <v>9</v>
      </c>
      <c r="L20" s="56">
        <v>10</v>
      </c>
      <c r="M20" s="56">
        <v>11</v>
      </c>
    </row>
    <row r="21" spans="1:25" s="34" customFormat="1" ht="15" x14ac:dyDescent="0.25">
      <c r="A21" s="173" t="s">
        <v>24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5"/>
      <c r="V21" s="57" t="s">
        <v>24</v>
      </c>
    </row>
    <row r="22" spans="1:25" s="34" customFormat="1" ht="45.75" x14ac:dyDescent="0.25">
      <c r="A22" s="58" t="s">
        <v>25</v>
      </c>
      <c r="B22" s="59" t="s">
        <v>194</v>
      </c>
      <c r="C22" s="176" t="s">
        <v>195</v>
      </c>
      <c r="D22" s="176"/>
      <c r="E22" s="176"/>
      <c r="F22" s="60">
        <v>1</v>
      </c>
      <c r="G22" s="61">
        <v>365.76</v>
      </c>
      <c r="H22" s="61" t="s">
        <v>196</v>
      </c>
      <c r="I22" s="61">
        <v>366</v>
      </c>
      <c r="J22" s="61"/>
      <c r="K22" s="62" t="s">
        <v>197</v>
      </c>
      <c r="L22" s="63">
        <v>0</v>
      </c>
      <c r="M22" s="63">
        <v>0</v>
      </c>
      <c r="V22" s="57"/>
      <c r="W22" s="64" t="s">
        <v>195</v>
      </c>
    </row>
    <row r="23" spans="1:25" s="34" customFormat="1" ht="15" x14ac:dyDescent="0.25">
      <c r="A23" s="65"/>
      <c r="B23" s="66"/>
      <c r="C23" s="66"/>
      <c r="D23" s="66"/>
      <c r="E23" s="67" t="s">
        <v>367</v>
      </c>
      <c r="F23" s="68"/>
      <c r="G23" s="69"/>
      <c r="H23" s="41"/>
      <c r="I23" s="70">
        <v>73</v>
      </c>
      <c r="J23" s="71"/>
      <c r="K23" s="71"/>
      <c r="L23" s="72"/>
      <c r="M23" s="73"/>
      <c r="V23" s="57"/>
      <c r="W23" s="64"/>
    </row>
    <row r="24" spans="1:25" s="34" customFormat="1" ht="15" x14ac:dyDescent="0.25">
      <c r="A24" s="65"/>
      <c r="B24" s="66"/>
      <c r="C24" s="66"/>
      <c r="D24" s="66"/>
      <c r="E24" s="67" t="s">
        <v>368</v>
      </c>
      <c r="F24" s="68"/>
      <c r="G24" s="69"/>
      <c r="H24" s="41"/>
      <c r="I24" s="70">
        <v>66</v>
      </c>
      <c r="J24" s="71"/>
      <c r="K24" s="71"/>
      <c r="L24" s="72"/>
      <c r="M24" s="73"/>
      <c r="V24" s="57"/>
      <c r="W24" s="64"/>
    </row>
    <row r="25" spans="1:25" s="34" customFormat="1" ht="22.5" x14ac:dyDescent="0.25">
      <c r="A25" s="157" t="s">
        <v>26</v>
      </c>
      <c r="B25" s="158"/>
      <c r="C25" s="158"/>
      <c r="D25" s="158"/>
      <c r="E25" s="158"/>
      <c r="F25" s="158"/>
      <c r="G25" s="158"/>
      <c r="H25" s="159"/>
      <c r="I25" s="61">
        <v>366</v>
      </c>
      <c r="J25" s="61"/>
      <c r="K25" s="61" t="s">
        <v>197</v>
      </c>
      <c r="L25" s="74"/>
      <c r="M25" s="74"/>
      <c r="X25" s="64" t="s">
        <v>26</v>
      </c>
    </row>
    <row r="26" spans="1:25" s="34" customFormat="1" ht="15" x14ac:dyDescent="0.25">
      <c r="A26" s="157" t="s">
        <v>27</v>
      </c>
      <c r="B26" s="158"/>
      <c r="C26" s="158"/>
      <c r="D26" s="158"/>
      <c r="E26" s="158"/>
      <c r="F26" s="158"/>
      <c r="G26" s="158"/>
      <c r="H26" s="159"/>
      <c r="I26" s="61">
        <v>73</v>
      </c>
      <c r="J26" s="61"/>
      <c r="K26" s="61"/>
      <c r="L26" s="74"/>
      <c r="M26" s="74"/>
      <c r="X26" s="64" t="s">
        <v>27</v>
      </c>
    </row>
    <row r="27" spans="1:25" s="34" customFormat="1" ht="15" x14ac:dyDescent="0.25">
      <c r="A27" s="177" t="s">
        <v>28</v>
      </c>
      <c r="B27" s="178"/>
      <c r="C27" s="178"/>
      <c r="D27" s="178"/>
      <c r="E27" s="178"/>
      <c r="F27" s="178"/>
      <c r="G27" s="178"/>
      <c r="H27" s="179"/>
      <c r="I27" s="75"/>
      <c r="J27" s="75"/>
      <c r="K27" s="75"/>
      <c r="L27" s="76"/>
      <c r="M27" s="76"/>
      <c r="X27" s="64"/>
      <c r="Y27" s="77" t="s">
        <v>28</v>
      </c>
    </row>
    <row r="28" spans="1:25" s="34" customFormat="1" ht="15" x14ac:dyDescent="0.25">
      <c r="A28" s="177" t="s">
        <v>105</v>
      </c>
      <c r="B28" s="178"/>
      <c r="C28" s="178"/>
      <c r="D28" s="178"/>
      <c r="E28" s="178"/>
      <c r="F28" s="178"/>
      <c r="G28" s="178"/>
      <c r="H28" s="179"/>
      <c r="I28" s="75">
        <v>73</v>
      </c>
      <c r="J28" s="75"/>
      <c r="K28" s="75"/>
      <c r="L28" s="76"/>
      <c r="M28" s="76"/>
      <c r="X28" s="64"/>
      <c r="Y28" s="77" t="s">
        <v>105</v>
      </c>
    </row>
    <row r="29" spans="1:25" s="34" customFormat="1" ht="15" x14ac:dyDescent="0.25">
      <c r="A29" s="157" t="s">
        <v>29</v>
      </c>
      <c r="B29" s="158"/>
      <c r="C29" s="158"/>
      <c r="D29" s="158"/>
      <c r="E29" s="158"/>
      <c r="F29" s="158"/>
      <c r="G29" s="158"/>
      <c r="H29" s="159"/>
      <c r="I29" s="61">
        <v>66</v>
      </c>
      <c r="J29" s="61"/>
      <c r="K29" s="61"/>
      <c r="L29" s="74"/>
      <c r="M29" s="74"/>
      <c r="X29" s="64" t="s">
        <v>29</v>
      </c>
    </row>
    <row r="30" spans="1:25" s="34" customFormat="1" ht="15" x14ac:dyDescent="0.25">
      <c r="A30" s="177" t="s">
        <v>28</v>
      </c>
      <c r="B30" s="178"/>
      <c r="C30" s="178"/>
      <c r="D30" s="178"/>
      <c r="E30" s="178"/>
      <c r="F30" s="178"/>
      <c r="G30" s="178"/>
      <c r="H30" s="179"/>
      <c r="I30" s="75"/>
      <c r="J30" s="75"/>
      <c r="K30" s="75"/>
      <c r="L30" s="76"/>
      <c r="M30" s="76"/>
      <c r="X30" s="64"/>
      <c r="Y30" s="77" t="s">
        <v>28</v>
      </c>
    </row>
    <row r="31" spans="1:25" s="34" customFormat="1" ht="15" x14ac:dyDescent="0.25">
      <c r="A31" s="177" t="s">
        <v>106</v>
      </c>
      <c r="B31" s="178"/>
      <c r="C31" s="178"/>
      <c r="D31" s="178"/>
      <c r="E31" s="178"/>
      <c r="F31" s="178"/>
      <c r="G31" s="178"/>
      <c r="H31" s="179"/>
      <c r="I31" s="75">
        <v>66</v>
      </c>
      <c r="J31" s="75"/>
      <c r="K31" s="75"/>
      <c r="L31" s="76"/>
      <c r="M31" s="76"/>
      <c r="X31" s="64"/>
      <c r="Y31" s="77" t="s">
        <v>106</v>
      </c>
    </row>
    <row r="32" spans="1:25" s="34" customFormat="1" ht="15" x14ac:dyDescent="0.25">
      <c r="A32" s="157" t="s">
        <v>30</v>
      </c>
      <c r="B32" s="158"/>
      <c r="C32" s="158"/>
      <c r="D32" s="158"/>
      <c r="E32" s="158"/>
      <c r="F32" s="158"/>
      <c r="G32" s="158"/>
      <c r="H32" s="159"/>
      <c r="I32" s="61"/>
      <c r="J32" s="61"/>
      <c r="K32" s="61"/>
      <c r="L32" s="74"/>
      <c r="M32" s="74"/>
      <c r="X32" s="64" t="s">
        <v>30</v>
      </c>
    </row>
    <row r="33" spans="1:26" s="34" customFormat="1" ht="15" x14ac:dyDescent="0.25">
      <c r="A33" s="177" t="s">
        <v>31</v>
      </c>
      <c r="B33" s="178"/>
      <c r="C33" s="178"/>
      <c r="D33" s="178"/>
      <c r="E33" s="178"/>
      <c r="F33" s="178"/>
      <c r="G33" s="178"/>
      <c r="H33" s="179"/>
      <c r="I33" s="75"/>
      <c r="J33" s="75"/>
      <c r="K33" s="75"/>
      <c r="L33" s="76"/>
      <c r="M33" s="76"/>
      <c r="X33" s="64"/>
      <c r="Y33" s="77" t="s">
        <v>31</v>
      </c>
    </row>
    <row r="34" spans="1:26" s="34" customFormat="1" ht="22.5" x14ac:dyDescent="0.25">
      <c r="A34" s="177" t="s">
        <v>32</v>
      </c>
      <c r="B34" s="178"/>
      <c r="C34" s="178"/>
      <c r="D34" s="178"/>
      <c r="E34" s="178"/>
      <c r="F34" s="178"/>
      <c r="G34" s="178"/>
      <c r="H34" s="179"/>
      <c r="I34" s="75">
        <v>366</v>
      </c>
      <c r="J34" s="75"/>
      <c r="K34" s="75" t="s">
        <v>197</v>
      </c>
      <c r="L34" s="76"/>
      <c r="M34" s="76"/>
      <c r="X34" s="64"/>
      <c r="Y34" s="77" t="s">
        <v>32</v>
      </c>
    </row>
    <row r="35" spans="1:26" s="34" customFormat="1" ht="15" x14ac:dyDescent="0.25">
      <c r="A35" s="177" t="s">
        <v>107</v>
      </c>
      <c r="B35" s="178"/>
      <c r="C35" s="178"/>
      <c r="D35" s="178"/>
      <c r="E35" s="178"/>
      <c r="F35" s="178"/>
      <c r="G35" s="178"/>
      <c r="H35" s="179"/>
      <c r="I35" s="75">
        <v>73</v>
      </c>
      <c r="J35" s="75"/>
      <c r="K35" s="75"/>
      <c r="L35" s="76"/>
      <c r="M35" s="76"/>
      <c r="X35" s="64"/>
      <c r="Y35" s="77" t="s">
        <v>107</v>
      </c>
    </row>
    <row r="36" spans="1:26" s="34" customFormat="1" ht="15" x14ac:dyDescent="0.25">
      <c r="A36" s="177" t="s">
        <v>108</v>
      </c>
      <c r="B36" s="178"/>
      <c r="C36" s="178"/>
      <c r="D36" s="178"/>
      <c r="E36" s="178"/>
      <c r="F36" s="178"/>
      <c r="G36" s="178"/>
      <c r="H36" s="179"/>
      <c r="I36" s="75">
        <v>66</v>
      </c>
      <c r="J36" s="75"/>
      <c r="K36" s="75"/>
      <c r="L36" s="76"/>
      <c r="M36" s="76"/>
      <c r="X36" s="64"/>
      <c r="Y36" s="77" t="s">
        <v>108</v>
      </c>
    </row>
    <row r="37" spans="1:26" s="34" customFormat="1" ht="15" x14ac:dyDescent="0.25">
      <c r="A37" s="177" t="s">
        <v>33</v>
      </c>
      <c r="B37" s="178"/>
      <c r="C37" s="178"/>
      <c r="D37" s="178"/>
      <c r="E37" s="178"/>
      <c r="F37" s="178"/>
      <c r="G37" s="178"/>
      <c r="H37" s="179"/>
      <c r="I37" s="75">
        <v>505</v>
      </c>
      <c r="J37" s="75"/>
      <c r="K37" s="75"/>
      <c r="L37" s="76"/>
      <c r="M37" s="76"/>
      <c r="X37" s="64"/>
      <c r="Y37" s="77" t="s">
        <v>33</v>
      </c>
    </row>
    <row r="38" spans="1:26" s="34" customFormat="1" ht="15" x14ac:dyDescent="0.25">
      <c r="A38" s="177" t="s">
        <v>34</v>
      </c>
      <c r="B38" s="178"/>
      <c r="C38" s="178"/>
      <c r="D38" s="178"/>
      <c r="E38" s="178"/>
      <c r="F38" s="178"/>
      <c r="G38" s="178"/>
      <c r="H38" s="179"/>
      <c r="I38" s="75">
        <v>505</v>
      </c>
      <c r="J38" s="75"/>
      <c r="K38" s="75"/>
      <c r="L38" s="76"/>
      <c r="M38" s="76"/>
      <c r="X38" s="64"/>
      <c r="Y38" s="77" t="s">
        <v>34</v>
      </c>
    </row>
    <row r="39" spans="1:26" s="34" customFormat="1" ht="15" x14ac:dyDescent="0.25">
      <c r="A39" s="177" t="s">
        <v>35</v>
      </c>
      <c r="B39" s="178"/>
      <c r="C39" s="178"/>
      <c r="D39" s="178"/>
      <c r="E39" s="178"/>
      <c r="F39" s="178"/>
      <c r="G39" s="178"/>
      <c r="H39" s="179"/>
      <c r="I39" s="75"/>
      <c r="J39" s="75"/>
      <c r="K39" s="75"/>
      <c r="L39" s="76"/>
      <c r="M39" s="76"/>
      <c r="X39" s="64"/>
      <c r="Y39" s="77" t="s">
        <v>35</v>
      </c>
    </row>
    <row r="40" spans="1:26" s="34" customFormat="1" ht="15" x14ac:dyDescent="0.25">
      <c r="A40" s="177" t="s">
        <v>36</v>
      </c>
      <c r="B40" s="178"/>
      <c r="C40" s="178"/>
      <c r="D40" s="178"/>
      <c r="E40" s="178"/>
      <c r="F40" s="178"/>
      <c r="G40" s="178"/>
      <c r="H40" s="179"/>
      <c r="I40" s="75">
        <v>366</v>
      </c>
      <c r="J40" s="75"/>
      <c r="K40" s="75"/>
      <c r="L40" s="76"/>
      <c r="M40" s="76"/>
      <c r="X40" s="64"/>
      <c r="Y40" s="77" t="s">
        <v>36</v>
      </c>
    </row>
    <row r="41" spans="1:26" s="34" customFormat="1" ht="15" x14ac:dyDescent="0.25">
      <c r="A41" s="177" t="s">
        <v>37</v>
      </c>
      <c r="B41" s="178"/>
      <c r="C41" s="178"/>
      <c r="D41" s="178"/>
      <c r="E41" s="178"/>
      <c r="F41" s="178"/>
      <c r="G41" s="178"/>
      <c r="H41" s="179"/>
      <c r="I41" s="75">
        <v>75</v>
      </c>
      <c r="J41" s="75"/>
      <c r="K41" s="75"/>
      <c r="L41" s="76"/>
      <c r="M41" s="76"/>
      <c r="X41" s="64"/>
      <c r="Y41" s="77" t="s">
        <v>37</v>
      </c>
    </row>
    <row r="42" spans="1:26" s="34" customFormat="1" ht="15" x14ac:dyDescent="0.25">
      <c r="A42" s="177" t="s">
        <v>38</v>
      </c>
      <c r="B42" s="178"/>
      <c r="C42" s="178"/>
      <c r="D42" s="178"/>
      <c r="E42" s="178"/>
      <c r="F42" s="178"/>
      <c r="G42" s="178"/>
      <c r="H42" s="179"/>
      <c r="I42" s="75">
        <v>73</v>
      </c>
      <c r="J42" s="75"/>
      <c r="K42" s="75"/>
      <c r="L42" s="76"/>
      <c r="M42" s="76"/>
      <c r="X42" s="64"/>
      <c r="Y42" s="77" t="s">
        <v>38</v>
      </c>
    </row>
    <row r="43" spans="1:26" s="34" customFormat="1" ht="15" x14ac:dyDescent="0.25">
      <c r="A43" s="177" t="s">
        <v>39</v>
      </c>
      <c r="B43" s="178"/>
      <c r="C43" s="178"/>
      <c r="D43" s="178"/>
      <c r="E43" s="178"/>
      <c r="F43" s="178"/>
      <c r="G43" s="178"/>
      <c r="H43" s="179"/>
      <c r="I43" s="75">
        <v>66</v>
      </c>
      <c r="J43" s="75"/>
      <c r="K43" s="75"/>
      <c r="L43" s="76"/>
      <c r="M43" s="76"/>
      <c r="X43" s="64"/>
      <c r="Y43" s="77" t="s">
        <v>39</v>
      </c>
    </row>
    <row r="44" spans="1:26" s="34" customFormat="1" ht="15" x14ac:dyDescent="0.25">
      <c r="A44" s="177" t="s">
        <v>465</v>
      </c>
      <c r="B44" s="178"/>
      <c r="C44" s="178"/>
      <c r="D44" s="178"/>
      <c r="E44" s="178"/>
      <c r="F44" s="178"/>
      <c r="G44" s="178"/>
      <c r="H44" s="179"/>
      <c r="I44" s="75">
        <v>101</v>
      </c>
      <c r="J44" s="75"/>
      <c r="K44" s="75"/>
      <c r="L44" s="76"/>
      <c r="M44" s="76"/>
      <c r="X44" s="64"/>
      <c r="Y44" s="77" t="s">
        <v>465</v>
      </c>
    </row>
    <row r="45" spans="1:26" s="34" customFormat="1" ht="15" x14ac:dyDescent="0.25">
      <c r="A45" s="157" t="s">
        <v>40</v>
      </c>
      <c r="B45" s="158"/>
      <c r="C45" s="158"/>
      <c r="D45" s="158"/>
      <c r="E45" s="158"/>
      <c r="F45" s="158"/>
      <c r="G45" s="158"/>
      <c r="H45" s="159"/>
      <c r="I45" s="61">
        <v>606</v>
      </c>
      <c r="J45" s="61"/>
      <c r="K45" s="61"/>
      <c r="L45" s="74"/>
      <c r="M45" s="74"/>
      <c r="X45" s="64"/>
      <c r="Z45" s="64" t="s">
        <v>40</v>
      </c>
    </row>
    <row r="46" spans="1:26" s="34" customFormat="1" ht="53.25" customHeight="1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</row>
    <row r="47" spans="1:26" s="40" customFormat="1" ht="12.75" customHeight="1" x14ac:dyDescent="0.2">
      <c r="A47" s="181" t="s">
        <v>41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78"/>
      <c r="O47" s="78"/>
      <c r="P47" s="78"/>
      <c r="Q47" s="78"/>
      <c r="R47" s="78"/>
      <c r="S47" s="39"/>
      <c r="T47" s="39"/>
      <c r="U47" s="39"/>
      <c r="V47" s="39"/>
      <c r="W47" s="39"/>
      <c r="X47" s="39"/>
      <c r="Y47" s="39"/>
      <c r="Z47" s="39"/>
    </row>
    <row r="48" spans="1:26" s="40" customFormat="1" ht="12.75" customHeight="1" x14ac:dyDescent="0.2">
      <c r="A48" s="182" t="s">
        <v>42</v>
      </c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79"/>
      <c r="O48" s="79"/>
      <c r="P48" s="79"/>
      <c r="Q48" s="79"/>
      <c r="R48" s="79"/>
      <c r="S48" s="39"/>
      <c r="T48" s="39"/>
      <c r="U48" s="39"/>
      <c r="V48" s="39"/>
      <c r="W48" s="39"/>
      <c r="X48" s="39"/>
      <c r="Y48" s="39"/>
      <c r="Z48" s="39"/>
    </row>
    <row r="49" spans="1:26" s="40" customFormat="1" ht="13.5" customHeight="1" x14ac:dyDescent="0.25">
      <c r="A49" s="37"/>
      <c r="B49" s="37"/>
      <c r="C49" s="37"/>
      <c r="D49" s="37"/>
      <c r="E49" s="37"/>
      <c r="F49" s="37"/>
      <c r="G49" s="37"/>
      <c r="H49" s="80"/>
      <c r="I49" s="81"/>
      <c r="J49" s="81"/>
      <c r="K49" s="81"/>
      <c r="L49" s="81"/>
      <c r="M49" s="37"/>
      <c r="N49" s="34"/>
      <c r="O49" s="34"/>
      <c r="P49" s="34"/>
      <c r="Q49" s="34"/>
      <c r="R49" s="34"/>
      <c r="S49" s="39"/>
      <c r="T49" s="39"/>
      <c r="U49" s="39"/>
      <c r="V49" s="39"/>
      <c r="W49" s="39"/>
      <c r="X49" s="39"/>
      <c r="Y49" s="39"/>
      <c r="Z49" s="39"/>
    </row>
    <row r="50" spans="1:26" s="40" customFormat="1" ht="12.75" customHeight="1" x14ac:dyDescent="0.2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78"/>
      <c r="O50" s="78"/>
      <c r="P50" s="78"/>
      <c r="Q50" s="78"/>
      <c r="R50" s="78"/>
      <c r="S50" s="39"/>
      <c r="T50" s="39"/>
      <c r="U50" s="39"/>
      <c r="V50" s="39"/>
      <c r="W50" s="39"/>
      <c r="X50" s="39"/>
      <c r="Y50" s="39"/>
      <c r="Z50" s="39"/>
    </row>
    <row r="51" spans="1:26" s="40" customFormat="1" ht="12.75" customHeight="1" x14ac:dyDescent="0.2">
      <c r="A51" s="182" t="s">
        <v>42</v>
      </c>
      <c r="B51" s="182"/>
      <c r="C51" s="182"/>
      <c r="D51" s="182"/>
      <c r="E51" s="182"/>
      <c r="F51" s="182"/>
      <c r="G51" s="182"/>
      <c r="H51" s="182"/>
      <c r="I51" s="182"/>
      <c r="J51" s="182"/>
      <c r="K51" s="182"/>
      <c r="L51" s="182"/>
      <c r="M51" s="182"/>
      <c r="N51" s="79"/>
      <c r="O51" s="79"/>
      <c r="P51" s="79"/>
      <c r="Q51" s="79"/>
      <c r="R51" s="79"/>
      <c r="S51" s="39"/>
      <c r="T51" s="39"/>
      <c r="U51" s="39"/>
      <c r="V51" s="39"/>
      <c r="W51" s="39"/>
      <c r="X51" s="39"/>
      <c r="Y51" s="39"/>
      <c r="Z51" s="39"/>
    </row>
    <row r="52" spans="1:26" s="40" customFormat="1" ht="13.5" customHeight="1" x14ac:dyDescent="0.25">
      <c r="A52" s="37"/>
      <c r="B52" s="37"/>
      <c r="C52" s="37"/>
      <c r="D52" s="37"/>
      <c r="E52" s="37"/>
      <c r="F52" s="37"/>
      <c r="G52" s="37"/>
      <c r="H52" s="80"/>
      <c r="I52" s="81"/>
      <c r="J52" s="81"/>
      <c r="K52" s="81"/>
      <c r="L52" s="81"/>
      <c r="M52" s="37"/>
      <c r="N52" s="34"/>
      <c r="O52" s="34"/>
      <c r="P52" s="34"/>
      <c r="Q52" s="34"/>
      <c r="R52" s="34"/>
      <c r="S52" s="39"/>
      <c r="T52" s="39"/>
      <c r="U52" s="39"/>
      <c r="V52" s="39"/>
      <c r="W52" s="39"/>
      <c r="X52" s="39"/>
      <c r="Y52" s="39"/>
      <c r="Z52" s="39"/>
    </row>
    <row r="53" spans="1:26" s="34" customFormat="1" ht="15" x14ac:dyDescent="0.25">
      <c r="A53" s="32"/>
      <c r="B53" s="32"/>
      <c r="C53" s="32"/>
      <c r="D53" s="32"/>
      <c r="E53" s="32"/>
      <c r="F53" s="32"/>
      <c r="G53" s="32"/>
      <c r="H53" s="37"/>
      <c r="I53" s="180"/>
      <c r="J53" s="180"/>
      <c r="K53" s="180"/>
      <c r="L53" s="180"/>
      <c r="M53" s="32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Z57"/>
  <sheetViews>
    <sheetView workbookViewId="0"/>
  </sheetViews>
  <sheetFormatPr defaultColWidth="9.140625" defaultRowHeight="11.25" customHeight="1" x14ac:dyDescent="0.2"/>
  <cols>
    <col min="1" max="1" width="9" style="82" customWidth="1"/>
    <col min="2" max="2" width="20.140625" style="82" customWidth="1"/>
    <col min="3" max="4" width="10.42578125" style="82" customWidth="1"/>
    <col min="5" max="5" width="13.28515625" style="82" customWidth="1"/>
    <col min="6" max="8" width="11.7109375" style="82" customWidth="1"/>
    <col min="9" max="10" width="12.7109375" style="82" customWidth="1"/>
    <col min="11" max="12" width="11.7109375" style="82" customWidth="1"/>
    <col min="13" max="13" width="12.7109375" style="82" customWidth="1"/>
    <col min="14" max="14" width="11.140625" style="82" customWidth="1"/>
    <col min="15" max="16" width="9.140625" style="82"/>
    <col min="17" max="17" width="8.42578125" style="82" customWidth="1"/>
    <col min="18" max="18" width="8.7109375" style="82" customWidth="1"/>
    <col min="19" max="20" width="160" style="77" hidden="1" customWidth="1"/>
    <col min="21" max="21" width="96.7109375" style="77" hidden="1" customWidth="1"/>
    <col min="22" max="22" width="160" style="77" hidden="1" customWidth="1"/>
    <col min="23" max="23" width="34.140625" style="77" hidden="1" customWidth="1"/>
    <col min="24" max="26" width="98.42578125" style="77" hidden="1" customWidth="1"/>
    <col min="27" max="16384" width="9.140625" style="82"/>
  </cols>
  <sheetData>
    <row r="1" spans="1:21" s="34" customFormat="1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21" s="34" customFormat="1" ht="15" x14ac:dyDescent="0.25">
      <c r="A2" s="155" t="s">
        <v>331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S2" s="35" t="s">
        <v>331</v>
      </c>
    </row>
    <row r="3" spans="1:21" s="34" customFormat="1" ht="15" x14ac:dyDescent="0.25">
      <c r="A3" s="154" t="s">
        <v>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21" s="34" customFormat="1" ht="15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1" s="34" customFormat="1" ht="28.5" customHeight="1" x14ac:dyDescent="0.25">
      <c r="A5" s="156" t="s">
        <v>160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21" s="34" customFormat="1" ht="21" customHeight="1" x14ac:dyDescent="0.25">
      <c r="A6" s="154" t="s">
        <v>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21" s="34" customFormat="1" ht="15" x14ac:dyDescent="0.25">
      <c r="A7" s="155" t="s">
        <v>326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T7" s="35" t="s">
        <v>198</v>
      </c>
    </row>
    <row r="8" spans="1:21" s="34" customFormat="1" ht="15.75" customHeight="1" x14ac:dyDescent="0.25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</row>
    <row r="9" spans="1:21" s="34" customFormat="1" ht="30.75" customHeight="1" x14ac:dyDescent="0.25">
      <c r="A9" s="32"/>
      <c r="B9" s="37" t="s">
        <v>3</v>
      </c>
      <c r="C9" s="160"/>
      <c r="D9" s="160"/>
      <c r="E9" s="160"/>
      <c r="F9" s="160"/>
      <c r="G9" s="160"/>
      <c r="H9" s="38"/>
      <c r="I9" s="38"/>
      <c r="J9" s="38"/>
      <c r="K9" s="38"/>
      <c r="L9" s="38"/>
      <c r="M9" s="38"/>
      <c r="N9" s="39"/>
      <c r="O9" s="39"/>
    </row>
    <row r="10" spans="1:21" s="34" customFormat="1" ht="12.75" customHeight="1" x14ac:dyDescent="0.25">
      <c r="B10" s="40" t="s">
        <v>4</v>
      </c>
      <c r="C10" s="40"/>
      <c r="D10" s="41"/>
      <c r="E10" s="42">
        <v>114.703</v>
      </c>
      <c r="F10" s="43" t="s">
        <v>5</v>
      </c>
      <c r="H10" s="40"/>
      <c r="I10" s="40"/>
      <c r="J10" s="40"/>
      <c r="K10" s="40"/>
      <c r="L10" s="40"/>
      <c r="M10" s="44"/>
      <c r="N10" s="44"/>
      <c r="O10" s="40"/>
    </row>
    <row r="11" spans="1:21" s="34" customFormat="1" ht="12.75" customHeight="1" x14ac:dyDescent="0.25">
      <c r="B11" s="40" t="s">
        <v>6</v>
      </c>
      <c r="D11" s="41"/>
      <c r="E11" s="42">
        <v>95.585999999999999</v>
      </c>
      <c r="F11" s="43" t="s">
        <v>5</v>
      </c>
      <c r="H11" s="40"/>
      <c r="I11" s="40"/>
      <c r="J11" s="40"/>
      <c r="K11" s="40"/>
      <c r="L11" s="40"/>
      <c r="M11" s="44"/>
      <c r="N11" s="44"/>
      <c r="O11" s="40"/>
    </row>
    <row r="12" spans="1:21" s="34" customFormat="1" ht="12.75" customHeight="1" x14ac:dyDescent="0.25">
      <c r="B12" s="40" t="s">
        <v>7</v>
      </c>
      <c r="C12" s="40"/>
      <c r="D12" s="41"/>
      <c r="E12" s="42">
        <v>4.5910000000000002</v>
      </c>
      <c r="F12" s="43" t="s">
        <v>5</v>
      </c>
      <c r="H12" s="40"/>
      <c r="J12" s="40"/>
      <c r="K12" s="40"/>
      <c r="L12" s="40"/>
      <c r="M12" s="45"/>
      <c r="N12" s="46"/>
      <c r="O12" s="47"/>
    </row>
    <row r="13" spans="1:21" s="34" customFormat="1" ht="12.75" customHeight="1" x14ac:dyDescent="0.25">
      <c r="B13" s="40" t="s">
        <v>8</v>
      </c>
      <c r="C13" s="40"/>
      <c r="D13" s="48"/>
      <c r="E13" s="49"/>
      <c r="F13" s="43" t="s">
        <v>9</v>
      </c>
      <c r="H13" s="40"/>
      <c r="J13" s="40"/>
      <c r="K13" s="40"/>
      <c r="L13" s="40"/>
      <c r="M13" s="50"/>
      <c r="N13" s="50"/>
      <c r="O13" s="43"/>
    </row>
    <row r="14" spans="1:21" s="34" customFormat="1" ht="23.25" customHeight="1" x14ac:dyDescent="0.25">
      <c r="B14" s="40" t="s">
        <v>10</v>
      </c>
      <c r="C14" s="40"/>
      <c r="E14" s="45"/>
      <c r="F14" s="161" t="s">
        <v>443</v>
      </c>
      <c r="G14" s="161"/>
      <c r="H14" s="161"/>
      <c r="I14" s="161"/>
      <c r="J14" s="161"/>
      <c r="K14" s="161"/>
      <c r="L14" s="161"/>
      <c r="M14" s="161"/>
      <c r="N14" s="50"/>
      <c r="O14" s="43"/>
      <c r="U14" s="39" t="s">
        <v>11</v>
      </c>
    </row>
    <row r="15" spans="1:21" s="34" customFormat="1" ht="12.75" customHeight="1" x14ac:dyDescent="0.25">
      <c r="A15" s="40"/>
      <c r="B15" s="40"/>
      <c r="D15" s="45"/>
      <c r="E15" s="47"/>
      <c r="F15" s="51"/>
      <c r="G15" s="52"/>
      <c r="H15" s="40"/>
      <c r="I15" s="40"/>
      <c r="J15" s="40"/>
      <c r="K15" s="40"/>
      <c r="L15" s="40"/>
      <c r="M15" s="40"/>
      <c r="N15" s="40"/>
    </row>
    <row r="16" spans="1:21" s="34" customFormat="1" ht="15" x14ac:dyDescent="0.25">
      <c r="A16" s="53"/>
    </row>
    <row r="17" spans="1:25" s="34" customFormat="1" ht="36" customHeight="1" x14ac:dyDescent="0.25">
      <c r="A17" s="162" t="s">
        <v>12</v>
      </c>
      <c r="B17" s="162" t="s">
        <v>13</v>
      </c>
      <c r="C17" s="162" t="s">
        <v>14</v>
      </c>
      <c r="D17" s="162"/>
      <c r="E17" s="162"/>
      <c r="F17" s="162" t="s">
        <v>15</v>
      </c>
      <c r="G17" s="163" t="s">
        <v>16</v>
      </c>
      <c r="H17" s="164"/>
      <c r="I17" s="163" t="s">
        <v>17</v>
      </c>
      <c r="J17" s="165"/>
      <c r="K17" s="164"/>
      <c r="L17" s="166" t="s">
        <v>444</v>
      </c>
      <c r="M17" s="167"/>
    </row>
    <row r="18" spans="1:25" s="34" customFormat="1" ht="46.5" customHeight="1" x14ac:dyDescent="0.25">
      <c r="A18" s="162"/>
      <c r="B18" s="162"/>
      <c r="C18" s="162"/>
      <c r="D18" s="162"/>
      <c r="E18" s="162"/>
      <c r="F18" s="162"/>
      <c r="G18" s="54" t="s">
        <v>18</v>
      </c>
      <c r="H18" s="54" t="s">
        <v>19</v>
      </c>
      <c r="I18" s="162" t="s">
        <v>18</v>
      </c>
      <c r="J18" s="170" t="s">
        <v>20</v>
      </c>
      <c r="K18" s="54" t="s">
        <v>19</v>
      </c>
      <c r="L18" s="168"/>
      <c r="M18" s="169"/>
    </row>
    <row r="19" spans="1:25" s="34" customFormat="1" ht="24" x14ac:dyDescent="0.25">
      <c r="A19" s="162"/>
      <c r="B19" s="162"/>
      <c r="C19" s="162"/>
      <c r="D19" s="162"/>
      <c r="E19" s="162"/>
      <c r="F19" s="162"/>
      <c r="G19" s="54" t="s">
        <v>20</v>
      </c>
      <c r="H19" s="55" t="s">
        <v>21</v>
      </c>
      <c r="I19" s="162"/>
      <c r="J19" s="171"/>
      <c r="K19" s="55" t="s">
        <v>21</v>
      </c>
      <c r="L19" s="54" t="s">
        <v>22</v>
      </c>
      <c r="M19" s="54" t="s">
        <v>23</v>
      </c>
    </row>
    <row r="20" spans="1:25" s="34" customFormat="1" ht="15" x14ac:dyDescent="0.25">
      <c r="A20" s="56">
        <v>1</v>
      </c>
      <c r="B20" s="56">
        <v>2</v>
      </c>
      <c r="C20" s="172">
        <v>3</v>
      </c>
      <c r="D20" s="172"/>
      <c r="E20" s="172"/>
      <c r="F20" s="56">
        <v>4</v>
      </c>
      <c r="G20" s="56">
        <v>5</v>
      </c>
      <c r="H20" s="56">
        <v>6</v>
      </c>
      <c r="I20" s="56">
        <v>7</v>
      </c>
      <c r="J20" s="56">
        <v>8</v>
      </c>
      <c r="K20" s="56">
        <v>9</v>
      </c>
      <c r="L20" s="56">
        <v>10</v>
      </c>
      <c r="M20" s="56">
        <v>11</v>
      </c>
    </row>
    <row r="21" spans="1:25" s="34" customFormat="1" ht="15" x14ac:dyDescent="0.25">
      <c r="A21" s="173" t="s">
        <v>24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5"/>
      <c r="V21" s="57" t="s">
        <v>24</v>
      </c>
    </row>
    <row r="22" spans="1:25" s="34" customFormat="1" ht="57" x14ac:dyDescent="0.25">
      <c r="A22" s="58" t="s">
        <v>25</v>
      </c>
      <c r="B22" s="59" t="s">
        <v>199</v>
      </c>
      <c r="C22" s="176" t="s">
        <v>200</v>
      </c>
      <c r="D22" s="176"/>
      <c r="E22" s="176"/>
      <c r="F22" s="60">
        <v>1</v>
      </c>
      <c r="G22" s="61">
        <v>42324.35</v>
      </c>
      <c r="H22" s="61" t="s">
        <v>201</v>
      </c>
      <c r="I22" s="61">
        <v>42324</v>
      </c>
      <c r="J22" s="61"/>
      <c r="K22" s="62" t="s">
        <v>202</v>
      </c>
      <c r="L22" s="63">
        <v>0</v>
      </c>
      <c r="M22" s="63">
        <v>0</v>
      </c>
      <c r="V22" s="57"/>
      <c r="W22" s="64" t="s">
        <v>200</v>
      </c>
    </row>
    <row r="23" spans="1:25" s="34" customFormat="1" ht="15" x14ac:dyDescent="0.25">
      <c r="A23" s="65"/>
      <c r="B23" s="66"/>
      <c r="C23" s="66"/>
      <c r="D23" s="66"/>
      <c r="E23" s="67" t="s">
        <v>369</v>
      </c>
      <c r="F23" s="68"/>
      <c r="G23" s="69"/>
      <c r="H23" s="41"/>
      <c r="I23" s="70">
        <v>8465</v>
      </c>
      <c r="J23" s="71"/>
      <c r="K23" s="71"/>
      <c r="L23" s="72"/>
      <c r="M23" s="73"/>
      <c r="V23" s="57"/>
      <c r="W23" s="64"/>
    </row>
    <row r="24" spans="1:25" s="34" customFormat="1" ht="15" x14ac:dyDescent="0.25">
      <c r="A24" s="65"/>
      <c r="B24" s="66"/>
      <c r="C24" s="66"/>
      <c r="D24" s="66"/>
      <c r="E24" s="67" t="s">
        <v>370</v>
      </c>
      <c r="F24" s="68"/>
      <c r="G24" s="69"/>
      <c r="H24" s="41"/>
      <c r="I24" s="70">
        <v>7618</v>
      </c>
      <c r="J24" s="71"/>
      <c r="K24" s="71"/>
      <c r="L24" s="72"/>
      <c r="M24" s="73"/>
      <c r="V24" s="57"/>
      <c r="W24" s="64"/>
    </row>
    <row r="25" spans="1:25" s="34" customFormat="1" ht="34.5" x14ac:dyDescent="0.25">
      <c r="A25" s="58" t="s">
        <v>73</v>
      </c>
      <c r="B25" s="59" t="s">
        <v>203</v>
      </c>
      <c r="C25" s="176" t="s">
        <v>204</v>
      </c>
      <c r="D25" s="176"/>
      <c r="E25" s="176"/>
      <c r="F25" s="60">
        <v>-15</v>
      </c>
      <c r="G25" s="61">
        <v>1796.1</v>
      </c>
      <c r="H25" s="61"/>
      <c r="I25" s="61">
        <v>-26942</v>
      </c>
      <c r="J25" s="61"/>
      <c r="K25" s="62"/>
      <c r="L25" s="63">
        <v>0</v>
      </c>
      <c r="M25" s="63">
        <v>0</v>
      </c>
      <c r="V25" s="57"/>
      <c r="W25" s="64" t="s">
        <v>204</v>
      </c>
    </row>
    <row r="26" spans="1:25" s="34" customFormat="1" ht="34.5" x14ac:dyDescent="0.25">
      <c r="A26" s="58" t="s">
        <v>74</v>
      </c>
      <c r="B26" s="59" t="s">
        <v>203</v>
      </c>
      <c r="C26" s="176" t="s">
        <v>204</v>
      </c>
      <c r="D26" s="176"/>
      <c r="E26" s="176"/>
      <c r="F26" s="60">
        <v>30</v>
      </c>
      <c r="G26" s="61">
        <v>1796.1</v>
      </c>
      <c r="H26" s="61"/>
      <c r="I26" s="61">
        <v>53883</v>
      </c>
      <c r="J26" s="61"/>
      <c r="K26" s="62"/>
      <c r="L26" s="63">
        <v>0</v>
      </c>
      <c r="M26" s="63">
        <v>0</v>
      </c>
      <c r="V26" s="57"/>
      <c r="W26" s="64" t="s">
        <v>204</v>
      </c>
    </row>
    <row r="27" spans="1:25" s="34" customFormat="1" ht="15" x14ac:dyDescent="0.25">
      <c r="A27" s="84"/>
      <c r="B27" s="85"/>
      <c r="C27" s="86" t="s">
        <v>371</v>
      </c>
      <c r="D27" s="87"/>
      <c r="E27" s="87"/>
      <c r="F27" s="87"/>
      <c r="G27" s="87"/>
      <c r="H27" s="87"/>
      <c r="I27" s="87"/>
      <c r="J27" s="87"/>
      <c r="K27" s="87"/>
      <c r="L27" s="87"/>
      <c r="M27" s="88"/>
      <c r="V27" s="57"/>
      <c r="W27" s="64"/>
    </row>
    <row r="28" spans="1:25" s="34" customFormat="1" ht="22.5" x14ac:dyDescent="0.25">
      <c r="A28" s="157" t="s">
        <v>26</v>
      </c>
      <c r="B28" s="158"/>
      <c r="C28" s="158"/>
      <c r="D28" s="158"/>
      <c r="E28" s="158"/>
      <c r="F28" s="158"/>
      <c r="G28" s="158"/>
      <c r="H28" s="159"/>
      <c r="I28" s="61">
        <v>69265</v>
      </c>
      <c r="J28" s="61"/>
      <c r="K28" s="61" t="s">
        <v>202</v>
      </c>
      <c r="L28" s="74"/>
      <c r="M28" s="74"/>
      <c r="X28" s="64" t="s">
        <v>26</v>
      </c>
    </row>
    <row r="29" spans="1:25" s="34" customFormat="1" ht="15" x14ac:dyDescent="0.25">
      <c r="A29" s="157" t="s">
        <v>27</v>
      </c>
      <c r="B29" s="158"/>
      <c r="C29" s="158"/>
      <c r="D29" s="158"/>
      <c r="E29" s="158"/>
      <c r="F29" s="158"/>
      <c r="G29" s="158"/>
      <c r="H29" s="159"/>
      <c r="I29" s="61">
        <v>13853</v>
      </c>
      <c r="J29" s="61"/>
      <c r="K29" s="61"/>
      <c r="L29" s="74"/>
      <c r="M29" s="74"/>
      <c r="X29" s="64" t="s">
        <v>27</v>
      </c>
    </row>
    <row r="30" spans="1:25" s="34" customFormat="1" ht="15" x14ac:dyDescent="0.25">
      <c r="A30" s="177" t="s">
        <v>28</v>
      </c>
      <c r="B30" s="178"/>
      <c r="C30" s="178"/>
      <c r="D30" s="178"/>
      <c r="E30" s="178"/>
      <c r="F30" s="178"/>
      <c r="G30" s="178"/>
      <c r="H30" s="179"/>
      <c r="I30" s="75"/>
      <c r="J30" s="75"/>
      <c r="K30" s="75"/>
      <c r="L30" s="76"/>
      <c r="M30" s="76"/>
      <c r="X30" s="64"/>
      <c r="Y30" s="77" t="s">
        <v>28</v>
      </c>
    </row>
    <row r="31" spans="1:25" s="34" customFormat="1" ht="15" x14ac:dyDescent="0.25">
      <c r="A31" s="177" t="s">
        <v>372</v>
      </c>
      <c r="B31" s="178"/>
      <c r="C31" s="178"/>
      <c r="D31" s="178"/>
      <c r="E31" s="178"/>
      <c r="F31" s="178"/>
      <c r="G31" s="178"/>
      <c r="H31" s="179"/>
      <c r="I31" s="75">
        <v>13853</v>
      </c>
      <c r="J31" s="75"/>
      <c r="K31" s="75"/>
      <c r="L31" s="76"/>
      <c r="M31" s="76"/>
      <c r="X31" s="64"/>
      <c r="Y31" s="77" t="s">
        <v>372</v>
      </c>
    </row>
    <row r="32" spans="1:25" s="34" customFormat="1" ht="15" x14ac:dyDescent="0.25">
      <c r="A32" s="157" t="s">
        <v>29</v>
      </c>
      <c r="B32" s="158"/>
      <c r="C32" s="158"/>
      <c r="D32" s="158"/>
      <c r="E32" s="158"/>
      <c r="F32" s="158"/>
      <c r="G32" s="158"/>
      <c r="H32" s="159"/>
      <c r="I32" s="61">
        <v>12468</v>
      </c>
      <c r="J32" s="61"/>
      <c r="K32" s="61"/>
      <c r="L32" s="74"/>
      <c r="M32" s="74"/>
      <c r="X32" s="64" t="s">
        <v>29</v>
      </c>
    </row>
    <row r="33" spans="1:25" s="34" customFormat="1" ht="15" x14ac:dyDescent="0.25">
      <c r="A33" s="177" t="s">
        <v>28</v>
      </c>
      <c r="B33" s="178"/>
      <c r="C33" s="178"/>
      <c r="D33" s="178"/>
      <c r="E33" s="178"/>
      <c r="F33" s="178"/>
      <c r="G33" s="178"/>
      <c r="H33" s="179"/>
      <c r="I33" s="75"/>
      <c r="J33" s="75"/>
      <c r="K33" s="75"/>
      <c r="L33" s="76"/>
      <c r="M33" s="76"/>
      <c r="X33" s="64"/>
      <c r="Y33" s="77" t="s">
        <v>28</v>
      </c>
    </row>
    <row r="34" spans="1:25" s="34" customFormat="1" ht="15" x14ac:dyDescent="0.25">
      <c r="A34" s="177" t="s">
        <v>373</v>
      </c>
      <c r="B34" s="178"/>
      <c r="C34" s="178"/>
      <c r="D34" s="178"/>
      <c r="E34" s="178"/>
      <c r="F34" s="178"/>
      <c r="G34" s="178"/>
      <c r="H34" s="179"/>
      <c r="I34" s="75">
        <v>12468</v>
      </c>
      <c r="J34" s="75"/>
      <c r="K34" s="75"/>
      <c r="L34" s="76"/>
      <c r="M34" s="76"/>
      <c r="X34" s="64"/>
      <c r="Y34" s="77" t="s">
        <v>373</v>
      </c>
    </row>
    <row r="35" spans="1:25" s="34" customFormat="1" ht="15" x14ac:dyDescent="0.25">
      <c r="A35" s="157" t="s">
        <v>30</v>
      </c>
      <c r="B35" s="158"/>
      <c r="C35" s="158"/>
      <c r="D35" s="158"/>
      <c r="E35" s="158"/>
      <c r="F35" s="158"/>
      <c r="G35" s="158"/>
      <c r="H35" s="159"/>
      <c r="I35" s="61"/>
      <c r="J35" s="61"/>
      <c r="K35" s="61"/>
      <c r="L35" s="74"/>
      <c r="M35" s="74"/>
      <c r="X35" s="64" t="s">
        <v>30</v>
      </c>
    </row>
    <row r="36" spans="1:25" s="34" customFormat="1" ht="15" x14ac:dyDescent="0.25">
      <c r="A36" s="177" t="s">
        <v>31</v>
      </c>
      <c r="B36" s="178"/>
      <c r="C36" s="178"/>
      <c r="D36" s="178"/>
      <c r="E36" s="178"/>
      <c r="F36" s="178"/>
      <c r="G36" s="178"/>
      <c r="H36" s="179"/>
      <c r="I36" s="75"/>
      <c r="J36" s="75"/>
      <c r="K36" s="75"/>
      <c r="L36" s="76"/>
      <c r="M36" s="76"/>
      <c r="X36" s="64"/>
      <c r="Y36" s="77" t="s">
        <v>31</v>
      </c>
    </row>
    <row r="37" spans="1:25" s="34" customFormat="1" ht="22.5" x14ac:dyDescent="0.25">
      <c r="A37" s="177" t="s">
        <v>75</v>
      </c>
      <c r="B37" s="178"/>
      <c r="C37" s="178"/>
      <c r="D37" s="178"/>
      <c r="E37" s="178"/>
      <c r="F37" s="178"/>
      <c r="G37" s="178"/>
      <c r="H37" s="179"/>
      <c r="I37" s="75">
        <v>69265</v>
      </c>
      <c r="J37" s="75"/>
      <c r="K37" s="75" t="s">
        <v>202</v>
      </c>
      <c r="L37" s="76"/>
      <c r="M37" s="76"/>
      <c r="X37" s="64"/>
      <c r="Y37" s="77" t="s">
        <v>75</v>
      </c>
    </row>
    <row r="38" spans="1:25" s="34" customFormat="1" ht="15" x14ac:dyDescent="0.25">
      <c r="A38" s="177" t="s">
        <v>374</v>
      </c>
      <c r="B38" s="178"/>
      <c r="C38" s="178"/>
      <c r="D38" s="178"/>
      <c r="E38" s="178"/>
      <c r="F38" s="178"/>
      <c r="G38" s="178"/>
      <c r="H38" s="179"/>
      <c r="I38" s="75">
        <v>13853</v>
      </c>
      <c r="J38" s="75"/>
      <c r="K38" s="75"/>
      <c r="L38" s="76"/>
      <c r="M38" s="76"/>
      <c r="X38" s="64"/>
      <c r="Y38" s="77" t="s">
        <v>374</v>
      </c>
    </row>
    <row r="39" spans="1:25" s="34" customFormat="1" ht="15" x14ac:dyDescent="0.25">
      <c r="A39" s="177" t="s">
        <v>375</v>
      </c>
      <c r="B39" s="178"/>
      <c r="C39" s="178"/>
      <c r="D39" s="178"/>
      <c r="E39" s="178"/>
      <c r="F39" s="178"/>
      <c r="G39" s="178"/>
      <c r="H39" s="179"/>
      <c r="I39" s="75">
        <v>12468</v>
      </c>
      <c r="J39" s="75"/>
      <c r="K39" s="75"/>
      <c r="L39" s="76"/>
      <c r="M39" s="76"/>
      <c r="X39" s="64"/>
      <c r="Y39" s="77" t="s">
        <v>375</v>
      </c>
    </row>
    <row r="40" spans="1:25" s="34" customFormat="1" ht="15" x14ac:dyDescent="0.25">
      <c r="A40" s="177" t="s">
        <v>33</v>
      </c>
      <c r="B40" s="178"/>
      <c r="C40" s="178"/>
      <c r="D40" s="178"/>
      <c r="E40" s="178"/>
      <c r="F40" s="178"/>
      <c r="G40" s="178"/>
      <c r="H40" s="179"/>
      <c r="I40" s="75">
        <v>95586</v>
      </c>
      <c r="J40" s="75"/>
      <c r="K40" s="75"/>
      <c r="L40" s="76"/>
      <c r="M40" s="76"/>
      <c r="X40" s="64"/>
      <c r="Y40" s="77" t="s">
        <v>33</v>
      </c>
    </row>
    <row r="41" spans="1:25" s="34" customFormat="1" ht="15" x14ac:dyDescent="0.25">
      <c r="A41" s="177" t="s">
        <v>34</v>
      </c>
      <c r="B41" s="178"/>
      <c r="C41" s="178"/>
      <c r="D41" s="178"/>
      <c r="E41" s="178"/>
      <c r="F41" s="178"/>
      <c r="G41" s="178"/>
      <c r="H41" s="179"/>
      <c r="I41" s="75">
        <v>95586</v>
      </c>
      <c r="J41" s="75"/>
      <c r="K41" s="75"/>
      <c r="L41" s="76"/>
      <c r="M41" s="76"/>
      <c r="X41" s="64"/>
      <c r="Y41" s="77" t="s">
        <v>34</v>
      </c>
    </row>
    <row r="42" spans="1:25" s="34" customFormat="1" ht="15" x14ac:dyDescent="0.25">
      <c r="A42" s="177" t="s">
        <v>35</v>
      </c>
      <c r="B42" s="178"/>
      <c r="C42" s="178"/>
      <c r="D42" s="178"/>
      <c r="E42" s="178"/>
      <c r="F42" s="178"/>
      <c r="G42" s="178"/>
      <c r="H42" s="179"/>
      <c r="I42" s="75"/>
      <c r="J42" s="75"/>
      <c r="K42" s="75"/>
      <c r="L42" s="76"/>
      <c r="M42" s="76"/>
      <c r="X42" s="64"/>
      <c r="Y42" s="77" t="s">
        <v>35</v>
      </c>
    </row>
    <row r="43" spans="1:25" s="34" customFormat="1" ht="15" x14ac:dyDescent="0.25">
      <c r="A43" s="177" t="s">
        <v>86</v>
      </c>
      <c r="B43" s="178"/>
      <c r="C43" s="178"/>
      <c r="D43" s="178"/>
      <c r="E43" s="178"/>
      <c r="F43" s="178"/>
      <c r="G43" s="178"/>
      <c r="H43" s="179"/>
      <c r="I43" s="75">
        <v>54266</v>
      </c>
      <c r="J43" s="75"/>
      <c r="K43" s="75"/>
      <c r="L43" s="76"/>
      <c r="M43" s="76"/>
      <c r="X43" s="64"/>
      <c r="Y43" s="77" t="s">
        <v>86</v>
      </c>
    </row>
    <row r="44" spans="1:25" s="34" customFormat="1" ht="15" x14ac:dyDescent="0.25">
      <c r="A44" s="177" t="s">
        <v>36</v>
      </c>
      <c r="B44" s="178"/>
      <c r="C44" s="178"/>
      <c r="D44" s="178"/>
      <c r="E44" s="178"/>
      <c r="F44" s="178"/>
      <c r="G44" s="178"/>
      <c r="H44" s="179"/>
      <c r="I44" s="75">
        <v>14999</v>
      </c>
      <c r="J44" s="75"/>
      <c r="K44" s="75"/>
      <c r="L44" s="76"/>
      <c r="M44" s="76"/>
      <c r="X44" s="64"/>
      <c r="Y44" s="77" t="s">
        <v>36</v>
      </c>
    </row>
    <row r="45" spans="1:25" s="34" customFormat="1" ht="15" x14ac:dyDescent="0.25">
      <c r="A45" s="177" t="s">
        <v>37</v>
      </c>
      <c r="B45" s="178"/>
      <c r="C45" s="178"/>
      <c r="D45" s="178"/>
      <c r="E45" s="178"/>
      <c r="F45" s="178"/>
      <c r="G45" s="178"/>
      <c r="H45" s="179"/>
      <c r="I45" s="75">
        <v>4591</v>
      </c>
      <c r="J45" s="75"/>
      <c r="K45" s="75"/>
      <c r="L45" s="76"/>
      <c r="M45" s="76"/>
      <c r="X45" s="64"/>
      <c r="Y45" s="77" t="s">
        <v>37</v>
      </c>
    </row>
    <row r="46" spans="1:25" s="34" customFormat="1" ht="15" x14ac:dyDescent="0.25">
      <c r="A46" s="177" t="s">
        <v>38</v>
      </c>
      <c r="B46" s="178"/>
      <c r="C46" s="178"/>
      <c r="D46" s="178"/>
      <c r="E46" s="178"/>
      <c r="F46" s="178"/>
      <c r="G46" s="178"/>
      <c r="H46" s="179"/>
      <c r="I46" s="75">
        <v>13853</v>
      </c>
      <c r="J46" s="75"/>
      <c r="K46" s="75"/>
      <c r="L46" s="76"/>
      <c r="M46" s="76"/>
      <c r="X46" s="64"/>
      <c r="Y46" s="77" t="s">
        <v>38</v>
      </c>
    </row>
    <row r="47" spans="1:25" s="34" customFormat="1" ht="15" x14ac:dyDescent="0.25">
      <c r="A47" s="177" t="s">
        <v>39</v>
      </c>
      <c r="B47" s="178"/>
      <c r="C47" s="178"/>
      <c r="D47" s="178"/>
      <c r="E47" s="178"/>
      <c r="F47" s="178"/>
      <c r="G47" s="178"/>
      <c r="H47" s="179"/>
      <c r="I47" s="75">
        <v>12468</v>
      </c>
      <c r="J47" s="75"/>
      <c r="K47" s="75"/>
      <c r="L47" s="76"/>
      <c r="M47" s="76"/>
      <c r="X47" s="64"/>
      <c r="Y47" s="77" t="s">
        <v>39</v>
      </c>
    </row>
    <row r="48" spans="1:25" s="34" customFormat="1" ht="15" x14ac:dyDescent="0.25">
      <c r="A48" s="177" t="s">
        <v>466</v>
      </c>
      <c r="B48" s="178"/>
      <c r="C48" s="178"/>
      <c r="D48" s="178"/>
      <c r="E48" s="178"/>
      <c r="F48" s="178"/>
      <c r="G48" s="178"/>
      <c r="H48" s="179"/>
      <c r="I48" s="75">
        <v>19117.2</v>
      </c>
      <c r="J48" s="75"/>
      <c r="K48" s="75"/>
      <c r="L48" s="76"/>
      <c r="M48" s="76"/>
      <c r="X48" s="64"/>
      <c r="Y48" s="77" t="s">
        <v>466</v>
      </c>
    </row>
    <row r="49" spans="1:26" s="34" customFormat="1" ht="15" x14ac:dyDescent="0.25">
      <c r="A49" s="157" t="s">
        <v>40</v>
      </c>
      <c r="B49" s="158"/>
      <c r="C49" s="158"/>
      <c r="D49" s="158"/>
      <c r="E49" s="158"/>
      <c r="F49" s="158"/>
      <c r="G49" s="158"/>
      <c r="H49" s="159"/>
      <c r="I49" s="61">
        <v>114703.2</v>
      </c>
      <c r="J49" s="61"/>
      <c r="K49" s="61"/>
      <c r="L49" s="74"/>
      <c r="M49" s="74"/>
      <c r="X49" s="64"/>
      <c r="Z49" s="64" t="s">
        <v>40</v>
      </c>
    </row>
    <row r="50" spans="1:26" s="34" customFormat="1" ht="53.25" customHeight="1" x14ac:dyDescent="0.2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</row>
    <row r="51" spans="1:26" s="40" customFormat="1" ht="12.75" customHeight="1" x14ac:dyDescent="0.2">
      <c r="A51" s="181" t="s">
        <v>41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78"/>
      <c r="O51" s="78"/>
      <c r="P51" s="78"/>
      <c r="Q51" s="78"/>
      <c r="R51" s="78"/>
      <c r="S51" s="39"/>
      <c r="T51" s="39"/>
      <c r="U51" s="39"/>
      <c r="V51" s="39"/>
      <c r="W51" s="39"/>
      <c r="X51" s="39"/>
      <c r="Y51" s="39"/>
      <c r="Z51" s="39"/>
    </row>
    <row r="52" spans="1:26" s="40" customFormat="1" ht="12.75" customHeight="1" x14ac:dyDescent="0.2">
      <c r="A52" s="182" t="s">
        <v>42</v>
      </c>
      <c r="B52" s="182"/>
      <c r="C52" s="182"/>
      <c r="D52" s="182"/>
      <c r="E52" s="182"/>
      <c r="F52" s="182"/>
      <c r="G52" s="182"/>
      <c r="H52" s="182"/>
      <c r="I52" s="182"/>
      <c r="J52" s="182"/>
      <c r="K52" s="182"/>
      <c r="L52" s="182"/>
      <c r="M52" s="182"/>
      <c r="N52" s="79"/>
      <c r="O52" s="79"/>
      <c r="P52" s="79"/>
      <c r="Q52" s="79"/>
      <c r="R52" s="79"/>
      <c r="S52" s="39"/>
      <c r="T52" s="39"/>
      <c r="U52" s="39"/>
      <c r="V52" s="39"/>
      <c r="W52" s="39"/>
      <c r="X52" s="39"/>
      <c r="Y52" s="39"/>
      <c r="Z52" s="39"/>
    </row>
    <row r="53" spans="1:26" s="40" customFormat="1" ht="13.5" customHeight="1" x14ac:dyDescent="0.25">
      <c r="A53" s="37"/>
      <c r="B53" s="37"/>
      <c r="C53" s="37"/>
      <c r="D53" s="37"/>
      <c r="E53" s="37"/>
      <c r="F53" s="37"/>
      <c r="G53" s="37"/>
      <c r="H53" s="80"/>
      <c r="I53" s="81"/>
      <c r="J53" s="81"/>
      <c r="K53" s="81"/>
      <c r="L53" s="81"/>
      <c r="M53" s="37"/>
      <c r="N53" s="34"/>
      <c r="O53" s="34"/>
      <c r="P53" s="34"/>
      <c r="Q53" s="34"/>
      <c r="R53" s="34"/>
      <c r="S53" s="39"/>
      <c r="T53" s="39"/>
      <c r="U53" s="39"/>
      <c r="V53" s="39"/>
      <c r="W53" s="39"/>
      <c r="X53" s="39"/>
      <c r="Y53" s="39"/>
      <c r="Z53" s="39"/>
    </row>
    <row r="54" spans="1:26" s="40" customFormat="1" ht="12.75" customHeight="1" x14ac:dyDescent="0.2">
      <c r="A54" s="181" t="s">
        <v>43</v>
      </c>
      <c r="B54" s="181"/>
      <c r="C54" s="181"/>
      <c r="D54" s="181"/>
      <c r="E54" s="181"/>
      <c r="F54" s="181"/>
      <c r="G54" s="181"/>
      <c r="H54" s="181"/>
      <c r="I54" s="181"/>
      <c r="J54" s="181"/>
      <c r="K54" s="181"/>
      <c r="L54" s="181"/>
      <c r="M54" s="181"/>
      <c r="N54" s="78"/>
      <c r="O54" s="78"/>
      <c r="P54" s="78"/>
      <c r="Q54" s="78"/>
      <c r="R54" s="78"/>
      <c r="S54" s="39"/>
      <c r="T54" s="39"/>
      <c r="U54" s="39"/>
      <c r="V54" s="39"/>
      <c r="W54" s="39"/>
      <c r="X54" s="39"/>
      <c r="Y54" s="39"/>
      <c r="Z54" s="39"/>
    </row>
    <row r="55" spans="1:26" s="40" customFormat="1" ht="12.75" customHeight="1" x14ac:dyDescent="0.2">
      <c r="A55" s="182" t="s">
        <v>42</v>
      </c>
      <c r="B55" s="182"/>
      <c r="C55" s="182"/>
      <c r="D55" s="182"/>
      <c r="E55" s="182"/>
      <c r="F55" s="182"/>
      <c r="G55" s="182"/>
      <c r="H55" s="182"/>
      <c r="I55" s="182"/>
      <c r="J55" s="182"/>
      <c r="K55" s="182"/>
      <c r="L55" s="182"/>
      <c r="M55" s="182"/>
      <c r="N55" s="79"/>
      <c r="O55" s="79"/>
      <c r="P55" s="79"/>
      <c r="Q55" s="79"/>
      <c r="R55" s="79"/>
      <c r="S55" s="39"/>
      <c r="T55" s="39"/>
      <c r="U55" s="39"/>
      <c r="V55" s="39"/>
      <c r="W55" s="39"/>
      <c r="X55" s="39"/>
      <c r="Y55" s="39"/>
      <c r="Z55" s="39"/>
    </row>
    <row r="56" spans="1:26" s="40" customFormat="1" ht="13.5" customHeight="1" x14ac:dyDescent="0.25">
      <c r="A56" s="37"/>
      <c r="B56" s="37"/>
      <c r="C56" s="37"/>
      <c r="D56" s="37"/>
      <c r="E56" s="37"/>
      <c r="F56" s="37"/>
      <c r="G56" s="37"/>
      <c r="H56" s="80"/>
      <c r="I56" s="81"/>
      <c r="J56" s="81"/>
      <c r="K56" s="81"/>
      <c r="L56" s="81"/>
      <c r="M56" s="37"/>
      <c r="N56" s="34"/>
      <c r="O56" s="34"/>
      <c r="P56" s="34"/>
      <c r="Q56" s="34"/>
      <c r="R56" s="34"/>
      <c r="S56" s="39"/>
      <c r="T56" s="39"/>
      <c r="U56" s="39"/>
      <c r="V56" s="39"/>
      <c r="W56" s="39"/>
      <c r="X56" s="39"/>
      <c r="Y56" s="39"/>
      <c r="Z56" s="39"/>
    </row>
    <row r="57" spans="1:26" s="34" customFormat="1" ht="15" x14ac:dyDescent="0.25">
      <c r="A57" s="32"/>
      <c r="B57" s="32"/>
      <c r="C57" s="32"/>
      <c r="D57" s="32"/>
      <c r="E57" s="32"/>
      <c r="F57" s="32"/>
      <c r="G57" s="32"/>
      <c r="H57" s="37"/>
      <c r="I57" s="180"/>
      <c r="J57" s="180"/>
      <c r="K57" s="180"/>
      <c r="L57" s="180"/>
      <c r="M57" s="32"/>
    </row>
  </sheetData>
  <mergeCells count="49">
    <mergeCell ref="A54:M54"/>
    <mergeCell ref="A55:M55"/>
    <mergeCell ref="I57:L57"/>
    <mergeCell ref="A46:H46"/>
    <mergeCell ref="A47:H47"/>
    <mergeCell ref="A48:H48"/>
    <mergeCell ref="A49:H49"/>
    <mergeCell ref="A51:M51"/>
    <mergeCell ref="A52:M52"/>
    <mergeCell ref="A45:H45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44:H44"/>
    <mergeCell ref="A33:H33"/>
    <mergeCell ref="J18:J19"/>
    <mergeCell ref="C20:E20"/>
    <mergeCell ref="A21:M21"/>
    <mergeCell ref="C22:E22"/>
    <mergeCell ref="C25:E25"/>
    <mergeCell ref="C26:E26"/>
    <mergeCell ref="A28:H28"/>
    <mergeCell ref="A29:H29"/>
    <mergeCell ref="A30:H30"/>
    <mergeCell ref="A31:H31"/>
    <mergeCell ref="A32:H32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Z54"/>
  <sheetViews>
    <sheetView workbookViewId="0"/>
  </sheetViews>
  <sheetFormatPr defaultColWidth="9.140625" defaultRowHeight="11.25" customHeight="1" x14ac:dyDescent="0.2"/>
  <cols>
    <col min="1" max="1" width="9" style="82" customWidth="1"/>
    <col min="2" max="2" width="20.140625" style="82" customWidth="1"/>
    <col min="3" max="4" width="10.42578125" style="82" customWidth="1"/>
    <col min="5" max="5" width="13.28515625" style="82" customWidth="1"/>
    <col min="6" max="8" width="11.7109375" style="82" customWidth="1"/>
    <col min="9" max="10" width="12.7109375" style="82" customWidth="1"/>
    <col min="11" max="12" width="11.7109375" style="82" customWidth="1"/>
    <col min="13" max="13" width="12.7109375" style="82" customWidth="1"/>
    <col min="14" max="14" width="11.140625" style="82" customWidth="1"/>
    <col min="15" max="16" width="9.140625" style="82"/>
    <col min="17" max="17" width="8.42578125" style="82" customWidth="1"/>
    <col min="18" max="18" width="8.7109375" style="82" customWidth="1"/>
    <col min="19" max="20" width="160" style="77" hidden="1" customWidth="1"/>
    <col min="21" max="21" width="96.7109375" style="77" hidden="1" customWidth="1"/>
    <col min="22" max="22" width="160" style="77" hidden="1" customWidth="1"/>
    <col min="23" max="23" width="34.140625" style="77" hidden="1" customWidth="1"/>
    <col min="24" max="26" width="98.42578125" style="77" hidden="1" customWidth="1"/>
    <col min="27" max="16384" width="9.140625" style="82"/>
  </cols>
  <sheetData>
    <row r="1" spans="1:21" s="34" customFormat="1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21" s="34" customFormat="1" ht="15" x14ac:dyDescent="0.25">
      <c r="A2" s="155" t="s">
        <v>331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S2" s="35" t="s">
        <v>331</v>
      </c>
    </row>
    <row r="3" spans="1:21" s="34" customFormat="1" ht="15" x14ac:dyDescent="0.25">
      <c r="A3" s="154" t="s">
        <v>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21" s="34" customFormat="1" ht="15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1" s="34" customFormat="1" ht="28.5" customHeight="1" x14ac:dyDescent="0.25">
      <c r="A5" s="156" t="s">
        <v>161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21" s="34" customFormat="1" ht="21" customHeight="1" x14ac:dyDescent="0.25">
      <c r="A6" s="154" t="s">
        <v>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21" s="34" customFormat="1" ht="15" x14ac:dyDescent="0.25">
      <c r="A7" s="155" t="s">
        <v>205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T7" s="35" t="s">
        <v>206</v>
      </c>
    </row>
    <row r="8" spans="1:21" s="34" customFormat="1" ht="15.75" customHeight="1" x14ac:dyDescent="0.25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</row>
    <row r="9" spans="1:21" s="34" customFormat="1" ht="30.75" customHeight="1" x14ac:dyDescent="0.25">
      <c r="A9" s="32"/>
      <c r="B9" s="37" t="s">
        <v>3</v>
      </c>
      <c r="C9" s="160"/>
      <c r="D9" s="160"/>
      <c r="E9" s="160"/>
      <c r="F9" s="160"/>
      <c r="G9" s="160"/>
      <c r="H9" s="38"/>
      <c r="I9" s="38"/>
      <c r="J9" s="38"/>
      <c r="K9" s="38"/>
      <c r="L9" s="38"/>
      <c r="M9" s="38"/>
      <c r="N9" s="39"/>
      <c r="O9" s="39"/>
    </row>
    <row r="10" spans="1:21" s="34" customFormat="1" ht="12.75" customHeight="1" x14ac:dyDescent="0.25">
      <c r="B10" s="40" t="s">
        <v>4</v>
      </c>
      <c r="C10" s="40"/>
      <c r="D10" s="41"/>
      <c r="E10" s="42">
        <v>20.6</v>
      </c>
      <c r="F10" s="43" t="s">
        <v>5</v>
      </c>
      <c r="H10" s="40"/>
      <c r="I10" s="40"/>
      <c r="J10" s="40"/>
      <c r="K10" s="40"/>
      <c r="L10" s="40"/>
      <c r="M10" s="44"/>
      <c r="N10" s="44"/>
      <c r="O10" s="40"/>
    </row>
    <row r="11" spans="1:21" s="34" customFormat="1" ht="12.75" customHeight="1" x14ac:dyDescent="0.25">
      <c r="B11" s="40" t="s">
        <v>6</v>
      </c>
      <c r="D11" s="41"/>
      <c r="E11" s="42">
        <v>17.167000000000002</v>
      </c>
      <c r="F11" s="43" t="s">
        <v>5</v>
      </c>
      <c r="H11" s="40"/>
      <c r="I11" s="40"/>
      <c r="J11" s="40"/>
      <c r="K11" s="40"/>
      <c r="L11" s="40"/>
      <c r="M11" s="44"/>
      <c r="N11" s="44"/>
      <c r="O11" s="40"/>
    </row>
    <row r="12" spans="1:21" s="34" customFormat="1" ht="12.75" customHeight="1" x14ac:dyDescent="0.25">
      <c r="B12" s="40" t="s">
        <v>7</v>
      </c>
      <c r="C12" s="40"/>
      <c r="D12" s="41"/>
      <c r="E12" s="42">
        <v>3.98</v>
      </c>
      <c r="F12" s="43" t="s">
        <v>5</v>
      </c>
      <c r="H12" s="40"/>
      <c r="J12" s="40"/>
      <c r="K12" s="40"/>
      <c r="L12" s="40"/>
      <c r="M12" s="45"/>
      <c r="N12" s="46"/>
      <c r="O12" s="47"/>
    </row>
    <row r="13" spans="1:21" s="34" customFormat="1" ht="12.75" customHeight="1" x14ac:dyDescent="0.25">
      <c r="B13" s="40" t="s">
        <v>8</v>
      </c>
      <c r="C13" s="40"/>
      <c r="D13" s="48"/>
      <c r="E13" s="49"/>
      <c r="F13" s="43" t="s">
        <v>9</v>
      </c>
      <c r="H13" s="40"/>
      <c r="J13" s="40"/>
      <c r="K13" s="40"/>
      <c r="L13" s="40"/>
      <c r="M13" s="50"/>
      <c r="N13" s="50"/>
      <c r="O13" s="43"/>
    </row>
    <row r="14" spans="1:21" s="34" customFormat="1" ht="23.25" customHeight="1" x14ac:dyDescent="0.25">
      <c r="B14" s="40" t="s">
        <v>10</v>
      </c>
      <c r="C14" s="40"/>
      <c r="E14" s="45"/>
      <c r="F14" s="161" t="s">
        <v>443</v>
      </c>
      <c r="G14" s="161"/>
      <c r="H14" s="161"/>
      <c r="I14" s="161"/>
      <c r="J14" s="161"/>
      <c r="K14" s="161"/>
      <c r="L14" s="161"/>
      <c r="M14" s="161"/>
      <c r="N14" s="50"/>
      <c r="O14" s="43"/>
      <c r="U14" s="39" t="s">
        <v>11</v>
      </c>
    </row>
    <row r="15" spans="1:21" s="34" customFormat="1" ht="12.75" customHeight="1" x14ac:dyDescent="0.25">
      <c r="A15" s="40"/>
      <c r="B15" s="40"/>
      <c r="D15" s="45"/>
      <c r="E15" s="47"/>
      <c r="F15" s="51"/>
      <c r="G15" s="52"/>
      <c r="H15" s="40"/>
      <c r="I15" s="40"/>
      <c r="J15" s="40"/>
      <c r="K15" s="40"/>
      <c r="L15" s="40"/>
      <c r="M15" s="40"/>
      <c r="N15" s="40"/>
    </row>
    <row r="16" spans="1:21" s="34" customFormat="1" ht="15" x14ac:dyDescent="0.25">
      <c r="A16" s="53"/>
    </row>
    <row r="17" spans="1:25" s="34" customFormat="1" ht="36" customHeight="1" x14ac:dyDescent="0.25">
      <c r="A17" s="162" t="s">
        <v>12</v>
      </c>
      <c r="B17" s="162" t="s">
        <v>13</v>
      </c>
      <c r="C17" s="162" t="s">
        <v>14</v>
      </c>
      <c r="D17" s="162"/>
      <c r="E17" s="162"/>
      <c r="F17" s="162" t="s">
        <v>15</v>
      </c>
      <c r="G17" s="163" t="s">
        <v>16</v>
      </c>
      <c r="H17" s="164"/>
      <c r="I17" s="163" t="s">
        <v>17</v>
      </c>
      <c r="J17" s="165"/>
      <c r="K17" s="164"/>
      <c r="L17" s="166" t="s">
        <v>444</v>
      </c>
      <c r="M17" s="167"/>
    </row>
    <row r="18" spans="1:25" s="34" customFormat="1" ht="46.5" customHeight="1" x14ac:dyDescent="0.25">
      <c r="A18" s="162"/>
      <c r="B18" s="162"/>
      <c r="C18" s="162"/>
      <c r="D18" s="162"/>
      <c r="E18" s="162"/>
      <c r="F18" s="162"/>
      <c r="G18" s="54" t="s">
        <v>18</v>
      </c>
      <c r="H18" s="54" t="s">
        <v>19</v>
      </c>
      <c r="I18" s="162" t="s">
        <v>18</v>
      </c>
      <c r="J18" s="170" t="s">
        <v>20</v>
      </c>
      <c r="K18" s="54" t="s">
        <v>19</v>
      </c>
      <c r="L18" s="168"/>
      <c r="M18" s="169"/>
    </row>
    <row r="19" spans="1:25" s="34" customFormat="1" ht="24" x14ac:dyDescent="0.25">
      <c r="A19" s="162"/>
      <c r="B19" s="162"/>
      <c r="C19" s="162"/>
      <c r="D19" s="162"/>
      <c r="E19" s="162"/>
      <c r="F19" s="162"/>
      <c r="G19" s="54" t="s">
        <v>20</v>
      </c>
      <c r="H19" s="55" t="s">
        <v>21</v>
      </c>
      <c r="I19" s="162"/>
      <c r="J19" s="171"/>
      <c r="K19" s="55" t="s">
        <v>21</v>
      </c>
      <c r="L19" s="54" t="s">
        <v>22</v>
      </c>
      <c r="M19" s="54" t="s">
        <v>23</v>
      </c>
    </row>
    <row r="20" spans="1:25" s="34" customFormat="1" ht="15" x14ac:dyDescent="0.25">
      <c r="A20" s="56">
        <v>1</v>
      </c>
      <c r="B20" s="56">
        <v>2</v>
      </c>
      <c r="C20" s="172">
        <v>3</v>
      </c>
      <c r="D20" s="172"/>
      <c r="E20" s="172"/>
      <c r="F20" s="56">
        <v>4</v>
      </c>
      <c r="G20" s="56">
        <v>5</v>
      </c>
      <c r="H20" s="56">
        <v>6</v>
      </c>
      <c r="I20" s="56">
        <v>7</v>
      </c>
      <c r="J20" s="56">
        <v>8</v>
      </c>
      <c r="K20" s="56">
        <v>9</v>
      </c>
      <c r="L20" s="56">
        <v>10</v>
      </c>
      <c r="M20" s="56">
        <v>11</v>
      </c>
    </row>
    <row r="21" spans="1:25" s="34" customFormat="1" ht="15" x14ac:dyDescent="0.25">
      <c r="A21" s="173" t="s">
        <v>24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5"/>
      <c r="V21" s="57" t="s">
        <v>24</v>
      </c>
    </row>
    <row r="22" spans="1:25" s="34" customFormat="1" ht="57" x14ac:dyDescent="0.25">
      <c r="A22" s="58" t="s">
        <v>25</v>
      </c>
      <c r="B22" s="59" t="s">
        <v>207</v>
      </c>
      <c r="C22" s="176" t="s">
        <v>208</v>
      </c>
      <c r="D22" s="176"/>
      <c r="E22" s="176"/>
      <c r="F22" s="60">
        <v>1</v>
      </c>
      <c r="G22" s="61">
        <v>12439.7</v>
      </c>
      <c r="H22" s="61" t="s">
        <v>209</v>
      </c>
      <c r="I22" s="61">
        <v>12440</v>
      </c>
      <c r="J22" s="61"/>
      <c r="K22" s="62" t="s">
        <v>210</v>
      </c>
      <c r="L22" s="63">
        <v>0</v>
      </c>
      <c r="M22" s="63">
        <v>0</v>
      </c>
      <c r="V22" s="57"/>
      <c r="W22" s="64" t="s">
        <v>208</v>
      </c>
    </row>
    <row r="23" spans="1:25" s="34" customFormat="1" ht="15" x14ac:dyDescent="0.25">
      <c r="A23" s="65"/>
      <c r="B23" s="66"/>
      <c r="C23" s="66"/>
      <c r="D23" s="66"/>
      <c r="E23" s="67" t="s">
        <v>376</v>
      </c>
      <c r="F23" s="68"/>
      <c r="G23" s="69"/>
      <c r="H23" s="41"/>
      <c r="I23" s="70">
        <v>2488</v>
      </c>
      <c r="J23" s="71"/>
      <c r="K23" s="71"/>
      <c r="L23" s="72"/>
      <c r="M23" s="73"/>
      <c r="V23" s="57"/>
      <c r="W23" s="64"/>
    </row>
    <row r="24" spans="1:25" s="34" customFormat="1" ht="15" x14ac:dyDescent="0.25">
      <c r="A24" s="65"/>
      <c r="B24" s="66"/>
      <c r="C24" s="66"/>
      <c r="D24" s="66"/>
      <c r="E24" s="67" t="s">
        <v>377</v>
      </c>
      <c r="F24" s="68"/>
      <c r="G24" s="69"/>
      <c r="H24" s="41"/>
      <c r="I24" s="70">
        <v>2239</v>
      </c>
      <c r="J24" s="71"/>
      <c r="K24" s="71"/>
      <c r="L24" s="72"/>
      <c r="M24" s="73"/>
      <c r="V24" s="57"/>
      <c r="W24" s="64"/>
    </row>
    <row r="25" spans="1:25" s="34" customFormat="1" ht="22.5" x14ac:dyDescent="0.25">
      <c r="A25" s="157" t="s">
        <v>26</v>
      </c>
      <c r="B25" s="158"/>
      <c r="C25" s="158"/>
      <c r="D25" s="158"/>
      <c r="E25" s="158"/>
      <c r="F25" s="158"/>
      <c r="G25" s="158"/>
      <c r="H25" s="159"/>
      <c r="I25" s="61">
        <v>12440</v>
      </c>
      <c r="J25" s="61"/>
      <c r="K25" s="61" t="s">
        <v>210</v>
      </c>
      <c r="L25" s="74"/>
      <c r="M25" s="74"/>
      <c r="X25" s="64" t="s">
        <v>26</v>
      </c>
    </row>
    <row r="26" spans="1:25" s="34" customFormat="1" ht="15" x14ac:dyDescent="0.25">
      <c r="A26" s="157" t="s">
        <v>27</v>
      </c>
      <c r="B26" s="158"/>
      <c r="C26" s="158"/>
      <c r="D26" s="158"/>
      <c r="E26" s="158"/>
      <c r="F26" s="158"/>
      <c r="G26" s="158"/>
      <c r="H26" s="159"/>
      <c r="I26" s="61">
        <v>2488</v>
      </c>
      <c r="J26" s="61"/>
      <c r="K26" s="61"/>
      <c r="L26" s="74"/>
      <c r="M26" s="74"/>
      <c r="X26" s="64" t="s">
        <v>27</v>
      </c>
    </row>
    <row r="27" spans="1:25" s="34" customFormat="1" ht="15" x14ac:dyDescent="0.25">
      <c r="A27" s="177" t="s">
        <v>28</v>
      </c>
      <c r="B27" s="178"/>
      <c r="C27" s="178"/>
      <c r="D27" s="178"/>
      <c r="E27" s="178"/>
      <c r="F27" s="178"/>
      <c r="G27" s="178"/>
      <c r="H27" s="179"/>
      <c r="I27" s="75"/>
      <c r="J27" s="75"/>
      <c r="K27" s="75"/>
      <c r="L27" s="76"/>
      <c r="M27" s="76"/>
      <c r="X27" s="64"/>
      <c r="Y27" s="77" t="s">
        <v>28</v>
      </c>
    </row>
    <row r="28" spans="1:25" s="34" customFormat="1" ht="15" x14ac:dyDescent="0.25">
      <c r="A28" s="177" t="s">
        <v>211</v>
      </c>
      <c r="B28" s="178"/>
      <c r="C28" s="178"/>
      <c r="D28" s="178"/>
      <c r="E28" s="178"/>
      <c r="F28" s="178"/>
      <c r="G28" s="178"/>
      <c r="H28" s="179"/>
      <c r="I28" s="75">
        <v>2488</v>
      </c>
      <c r="J28" s="75"/>
      <c r="K28" s="75"/>
      <c r="L28" s="76"/>
      <c r="M28" s="76"/>
      <c r="X28" s="64"/>
      <c r="Y28" s="77" t="s">
        <v>211</v>
      </c>
    </row>
    <row r="29" spans="1:25" s="34" customFormat="1" ht="15" x14ac:dyDescent="0.25">
      <c r="A29" s="157" t="s">
        <v>29</v>
      </c>
      <c r="B29" s="158"/>
      <c r="C29" s="158"/>
      <c r="D29" s="158"/>
      <c r="E29" s="158"/>
      <c r="F29" s="158"/>
      <c r="G29" s="158"/>
      <c r="H29" s="159"/>
      <c r="I29" s="61">
        <v>2239</v>
      </c>
      <c r="J29" s="61"/>
      <c r="K29" s="61"/>
      <c r="L29" s="74"/>
      <c r="M29" s="74"/>
      <c r="X29" s="64" t="s">
        <v>29</v>
      </c>
    </row>
    <row r="30" spans="1:25" s="34" customFormat="1" ht="15" x14ac:dyDescent="0.25">
      <c r="A30" s="177" t="s">
        <v>28</v>
      </c>
      <c r="B30" s="178"/>
      <c r="C30" s="178"/>
      <c r="D30" s="178"/>
      <c r="E30" s="178"/>
      <c r="F30" s="178"/>
      <c r="G30" s="178"/>
      <c r="H30" s="179"/>
      <c r="I30" s="75"/>
      <c r="J30" s="75"/>
      <c r="K30" s="75"/>
      <c r="L30" s="76"/>
      <c r="M30" s="76"/>
      <c r="X30" s="64"/>
      <c r="Y30" s="77" t="s">
        <v>28</v>
      </c>
    </row>
    <row r="31" spans="1:25" s="34" customFormat="1" ht="15" x14ac:dyDescent="0.25">
      <c r="A31" s="177" t="s">
        <v>212</v>
      </c>
      <c r="B31" s="178"/>
      <c r="C31" s="178"/>
      <c r="D31" s="178"/>
      <c r="E31" s="178"/>
      <c r="F31" s="178"/>
      <c r="G31" s="178"/>
      <c r="H31" s="179"/>
      <c r="I31" s="75">
        <v>2239</v>
      </c>
      <c r="J31" s="75"/>
      <c r="K31" s="75"/>
      <c r="L31" s="76"/>
      <c r="M31" s="76"/>
      <c r="X31" s="64"/>
      <c r="Y31" s="77" t="s">
        <v>212</v>
      </c>
    </row>
    <row r="32" spans="1:25" s="34" customFormat="1" ht="15" x14ac:dyDescent="0.25">
      <c r="A32" s="157" t="s">
        <v>30</v>
      </c>
      <c r="B32" s="158"/>
      <c r="C32" s="158"/>
      <c r="D32" s="158"/>
      <c r="E32" s="158"/>
      <c r="F32" s="158"/>
      <c r="G32" s="158"/>
      <c r="H32" s="159"/>
      <c r="I32" s="61"/>
      <c r="J32" s="61"/>
      <c r="K32" s="61"/>
      <c r="L32" s="74"/>
      <c r="M32" s="74"/>
      <c r="X32" s="64" t="s">
        <v>30</v>
      </c>
    </row>
    <row r="33" spans="1:26" s="34" customFormat="1" ht="15" x14ac:dyDescent="0.25">
      <c r="A33" s="177" t="s">
        <v>31</v>
      </c>
      <c r="B33" s="178"/>
      <c r="C33" s="178"/>
      <c r="D33" s="178"/>
      <c r="E33" s="178"/>
      <c r="F33" s="178"/>
      <c r="G33" s="178"/>
      <c r="H33" s="179"/>
      <c r="I33" s="75"/>
      <c r="J33" s="75"/>
      <c r="K33" s="75"/>
      <c r="L33" s="76"/>
      <c r="M33" s="76"/>
      <c r="X33" s="64"/>
      <c r="Y33" s="77" t="s">
        <v>31</v>
      </c>
    </row>
    <row r="34" spans="1:26" s="34" customFormat="1" ht="22.5" x14ac:dyDescent="0.25">
      <c r="A34" s="177" t="s">
        <v>32</v>
      </c>
      <c r="B34" s="178"/>
      <c r="C34" s="178"/>
      <c r="D34" s="178"/>
      <c r="E34" s="178"/>
      <c r="F34" s="178"/>
      <c r="G34" s="178"/>
      <c r="H34" s="179"/>
      <c r="I34" s="75">
        <v>12440</v>
      </c>
      <c r="J34" s="75"/>
      <c r="K34" s="75" t="s">
        <v>210</v>
      </c>
      <c r="L34" s="76"/>
      <c r="M34" s="76"/>
      <c r="X34" s="64"/>
      <c r="Y34" s="77" t="s">
        <v>32</v>
      </c>
    </row>
    <row r="35" spans="1:26" s="34" customFormat="1" ht="15" x14ac:dyDescent="0.25">
      <c r="A35" s="177" t="s">
        <v>213</v>
      </c>
      <c r="B35" s="178"/>
      <c r="C35" s="178"/>
      <c r="D35" s="178"/>
      <c r="E35" s="178"/>
      <c r="F35" s="178"/>
      <c r="G35" s="178"/>
      <c r="H35" s="179"/>
      <c r="I35" s="75">
        <v>2488</v>
      </c>
      <c r="J35" s="75"/>
      <c r="K35" s="75"/>
      <c r="L35" s="76"/>
      <c r="M35" s="76"/>
      <c r="X35" s="64"/>
      <c r="Y35" s="77" t="s">
        <v>213</v>
      </c>
    </row>
    <row r="36" spans="1:26" s="34" customFormat="1" ht="15" x14ac:dyDescent="0.25">
      <c r="A36" s="177" t="s">
        <v>214</v>
      </c>
      <c r="B36" s="178"/>
      <c r="C36" s="178"/>
      <c r="D36" s="178"/>
      <c r="E36" s="178"/>
      <c r="F36" s="178"/>
      <c r="G36" s="178"/>
      <c r="H36" s="179"/>
      <c r="I36" s="75">
        <v>2239</v>
      </c>
      <c r="J36" s="75"/>
      <c r="K36" s="75"/>
      <c r="L36" s="76"/>
      <c r="M36" s="76"/>
      <c r="X36" s="64"/>
      <c r="Y36" s="77" t="s">
        <v>214</v>
      </c>
    </row>
    <row r="37" spans="1:26" s="34" customFormat="1" ht="15" x14ac:dyDescent="0.25">
      <c r="A37" s="177" t="s">
        <v>33</v>
      </c>
      <c r="B37" s="178"/>
      <c r="C37" s="178"/>
      <c r="D37" s="178"/>
      <c r="E37" s="178"/>
      <c r="F37" s="178"/>
      <c r="G37" s="178"/>
      <c r="H37" s="179"/>
      <c r="I37" s="75">
        <v>17167</v>
      </c>
      <c r="J37" s="75"/>
      <c r="K37" s="75"/>
      <c r="L37" s="76"/>
      <c r="M37" s="76"/>
      <c r="X37" s="64"/>
      <c r="Y37" s="77" t="s">
        <v>33</v>
      </c>
    </row>
    <row r="38" spans="1:26" s="34" customFormat="1" ht="15" x14ac:dyDescent="0.25">
      <c r="A38" s="177" t="s">
        <v>34</v>
      </c>
      <c r="B38" s="178"/>
      <c r="C38" s="178"/>
      <c r="D38" s="178"/>
      <c r="E38" s="178"/>
      <c r="F38" s="178"/>
      <c r="G38" s="178"/>
      <c r="H38" s="179"/>
      <c r="I38" s="75">
        <v>17167</v>
      </c>
      <c r="J38" s="75"/>
      <c r="K38" s="75"/>
      <c r="L38" s="76"/>
      <c r="M38" s="76"/>
      <c r="X38" s="64"/>
      <c r="Y38" s="77" t="s">
        <v>34</v>
      </c>
    </row>
    <row r="39" spans="1:26" s="34" customFormat="1" ht="15" x14ac:dyDescent="0.25">
      <c r="A39" s="177" t="s">
        <v>35</v>
      </c>
      <c r="B39" s="178"/>
      <c r="C39" s="178"/>
      <c r="D39" s="178"/>
      <c r="E39" s="178"/>
      <c r="F39" s="178"/>
      <c r="G39" s="178"/>
      <c r="H39" s="179"/>
      <c r="I39" s="75"/>
      <c r="J39" s="75"/>
      <c r="K39" s="75"/>
      <c r="L39" s="76"/>
      <c r="M39" s="76"/>
      <c r="X39" s="64"/>
      <c r="Y39" s="77" t="s">
        <v>35</v>
      </c>
    </row>
    <row r="40" spans="1:26" s="34" customFormat="1" ht="15" x14ac:dyDescent="0.25">
      <c r="A40" s="177" t="s">
        <v>86</v>
      </c>
      <c r="B40" s="178"/>
      <c r="C40" s="178"/>
      <c r="D40" s="178"/>
      <c r="E40" s="178"/>
      <c r="F40" s="178"/>
      <c r="G40" s="178"/>
      <c r="H40" s="179"/>
      <c r="I40" s="75">
        <v>384</v>
      </c>
      <c r="J40" s="75"/>
      <c r="K40" s="75"/>
      <c r="L40" s="76"/>
      <c r="M40" s="76"/>
      <c r="X40" s="64"/>
      <c r="Y40" s="77" t="s">
        <v>86</v>
      </c>
    </row>
    <row r="41" spans="1:26" s="34" customFormat="1" ht="15" x14ac:dyDescent="0.25">
      <c r="A41" s="177" t="s">
        <v>36</v>
      </c>
      <c r="B41" s="178"/>
      <c r="C41" s="178"/>
      <c r="D41" s="178"/>
      <c r="E41" s="178"/>
      <c r="F41" s="178"/>
      <c r="G41" s="178"/>
      <c r="H41" s="179"/>
      <c r="I41" s="75">
        <v>12056</v>
      </c>
      <c r="J41" s="75"/>
      <c r="K41" s="75"/>
      <c r="L41" s="76"/>
      <c r="M41" s="76"/>
      <c r="X41" s="64"/>
      <c r="Y41" s="77" t="s">
        <v>36</v>
      </c>
    </row>
    <row r="42" spans="1:26" s="34" customFormat="1" ht="15" x14ac:dyDescent="0.25">
      <c r="A42" s="177" t="s">
        <v>37</v>
      </c>
      <c r="B42" s="178"/>
      <c r="C42" s="178"/>
      <c r="D42" s="178"/>
      <c r="E42" s="178"/>
      <c r="F42" s="178"/>
      <c r="G42" s="178"/>
      <c r="H42" s="179"/>
      <c r="I42" s="75">
        <v>3980</v>
      </c>
      <c r="J42" s="75"/>
      <c r="K42" s="75"/>
      <c r="L42" s="76"/>
      <c r="M42" s="76"/>
      <c r="X42" s="64"/>
      <c r="Y42" s="77" t="s">
        <v>37</v>
      </c>
    </row>
    <row r="43" spans="1:26" s="34" customFormat="1" ht="15" x14ac:dyDescent="0.25">
      <c r="A43" s="177" t="s">
        <v>38</v>
      </c>
      <c r="B43" s="178"/>
      <c r="C43" s="178"/>
      <c r="D43" s="178"/>
      <c r="E43" s="178"/>
      <c r="F43" s="178"/>
      <c r="G43" s="178"/>
      <c r="H43" s="179"/>
      <c r="I43" s="75">
        <v>2488</v>
      </c>
      <c r="J43" s="75"/>
      <c r="K43" s="75"/>
      <c r="L43" s="76"/>
      <c r="M43" s="76"/>
      <c r="X43" s="64"/>
      <c r="Y43" s="77" t="s">
        <v>38</v>
      </c>
    </row>
    <row r="44" spans="1:26" s="34" customFormat="1" ht="15" x14ac:dyDescent="0.25">
      <c r="A44" s="177" t="s">
        <v>39</v>
      </c>
      <c r="B44" s="178"/>
      <c r="C44" s="178"/>
      <c r="D44" s="178"/>
      <c r="E44" s="178"/>
      <c r="F44" s="178"/>
      <c r="G44" s="178"/>
      <c r="H44" s="179"/>
      <c r="I44" s="75">
        <v>2239</v>
      </c>
      <c r="J44" s="75"/>
      <c r="K44" s="75"/>
      <c r="L44" s="76"/>
      <c r="M44" s="76"/>
      <c r="X44" s="64"/>
      <c r="Y44" s="77" t="s">
        <v>39</v>
      </c>
    </row>
    <row r="45" spans="1:26" s="34" customFormat="1" ht="15" x14ac:dyDescent="0.25">
      <c r="A45" s="177" t="s">
        <v>467</v>
      </c>
      <c r="B45" s="178"/>
      <c r="C45" s="178"/>
      <c r="D45" s="178"/>
      <c r="E45" s="178"/>
      <c r="F45" s="178"/>
      <c r="G45" s="178"/>
      <c r="H45" s="179"/>
      <c r="I45" s="75">
        <v>3433.4</v>
      </c>
      <c r="J45" s="75"/>
      <c r="K45" s="75"/>
      <c r="L45" s="76"/>
      <c r="M45" s="76"/>
      <c r="X45" s="64"/>
      <c r="Y45" s="77" t="s">
        <v>467</v>
      </c>
    </row>
    <row r="46" spans="1:26" s="34" customFormat="1" ht="15" x14ac:dyDescent="0.25">
      <c r="A46" s="157" t="s">
        <v>40</v>
      </c>
      <c r="B46" s="158"/>
      <c r="C46" s="158"/>
      <c r="D46" s="158"/>
      <c r="E46" s="158"/>
      <c r="F46" s="158"/>
      <c r="G46" s="158"/>
      <c r="H46" s="159"/>
      <c r="I46" s="61">
        <v>20600.400000000001</v>
      </c>
      <c r="J46" s="61"/>
      <c r="K46" s="61"/>
      <c r="L46" s="74"/>
      <c r="M46" s="74"/>
      <c r="X46" s="64"/>
      <c r="Z46" s="64" t="s">
        <v>40</v>
      </c>
    </row>
    <row r="47" spans="1:26" s="34" customFormat="1" ht="53.25" customHeight="1" x14ac:dyDescent="0.2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</row>
    <row r="48" spans="1:26" s="40" customFormat="1" ht="12.75" customHeight="1" x14ac:dyDescent="0.2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78"/>
      <c r="O48" s="78"/>
      <c r="P48" s="78"/>
      <c r="Q48" s="78"/>
      <c r="R48" s="78"/>
      <c r="S48" s="39"/>
      <c r="T48" s="39"/>
      <c r="U48" s="39"/>
      <c r="V48" s="39"/>
      <c r="W48" s="39"/>
      <c r="X48" s="39"/>
      <c r="Y48" s="39"/>
      <c r="Z48" s="39"/>
    </row>
    <row r="49" spans="1:26" s="40" customFormat="1" ht="12.75" customHeight="1" x14ac:dyDescent="0.2">
      <c r="A49" s="182" t="s">
        <v>42</v>
      </c>
      <c r="B49" s="182"/>
      <c r="C49" s="182"/>
      <c r="D49" s="182"/>
      <c r="E49" s="182"/>
      <c r="F49" s="182"/>
      <c r="G49" s="182"/>
      <c r="H49" s="182"/>
      <c r="I49" s="182"/>
      <c r="J49" s="182"/>
      <c r="K49" s="182"/>
      <c r="L49" s="182"/>
      <c r="M49" s="182"/>
      <c r="N49" s="79"/>
      <c r="O49" s="79"/>
      <c r="P49" s="79"/>
      <c r="Q49" s="79"/>
      <c r="R49" s="79"/>
      <c r="S49" s="39"/>
      <c r="T49" s="39"/>
      <c r="U49" s="39"/>
      <c r="V49" s="39"/>
      <c r="W49" s="39"/>
      <c r="X49" s="39"/>
      <c r="Y49" s="39"/>
      <c r="Z49" s="39"/>
    </row>
    <row r="50" spans="1:26" s="40" customFormat="1" ht="13.5" customHeight="1" x14ac:dyDescent="0.25">
      <c r="A50" s="37"/>
      <c r="B50" s="37"/>
      <c r="C50" s="37"/>
      <c r="D50" s="37"/>
      <c r="E50" s="37"/>
      <c r="F50" s="37"/>
      <c r="G50" s="37"/>
      <c r="H50" s="80"/>
      <c r="I50" s="81"/>
      <c r="J50" s="81"/>
      <c r="K50" s="81"/>
      <c r="L50" s="81"/>
      <c r="M50" s="37"/>
      <c r="N50" s="34"/>
      <c r="O50" s="34"/>
      <c r="P50" s="34"/>
      <c r="Q50" s="34"/>
      <c r="R50" s="34"/>
      <c r="S50" s="39"/>
      <c r="T50" s="39"/>
      <c r="U50" s="39"/>
      <c r="V50" s="39"/>
      <c r="W50" s="39"/>
      <c r="X50" s="39"/>
      <c r="Y50" s="39"/>
      <c r="Z50" s="39"/>
    </row>
    <row r="51" spans="1:26" s="40" customFormat="1" ht="12.75" customHeight="1" x14ac:dyDescent="0.2">
      <c r="A51" s="181" t="s">
        <v>43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78"/>
      <c r="O51" s="78"/>
      <c r="P51" s="78"/>
      <c r="Q51" s="78"/>
      <c r="R51" s="78"/>
      <c r="S51" s="39"/>
      <c r="T51" s="39"/>
      <c r="U51" s="39"/>
      <c r="V51" s="39"/>
      <c r="W51" s="39"/>
      <c r="X51" s="39"/>
      <c r="Y51" s="39"/>
      <c r="Z51" s="39"/>
    </row>
    <row r="52" spans="1:26" s="40" customFormat="1" ht="12.75" customHeight="1" x14ac:dyDescent="0.2">
      <c r="A52" s="182" t="s">
        <v>42</v>
      </c>
      <c r="B52" s="182"/>
      <c r="C52" s="182"/>
      <c r="D52" s="182"/>
      <c r="E52" s="182"/>
      <c r="F52" s="182"/>
      <c r="G52" s="182"/>
      <c r="H52" s="182"/>
      <c r="I52" s="182"/>
      <c r="J52" s="182"/>
      <c r="K52" s="182"/>
      <c r="L52" s="182"/>
      <c r="M52" s="182"/>
      <c r="N52" s="79"/>
      <c r="O52" s="79"/>
      <c r="P52" s="79"/>
      <c r="Q52" s="79"/>
      <c r="R52" s="79"/>
      <c r="S52" s="39"/>
      <c r="T52" s="39"/>
      <c r="U52" s="39"/>
      <c r="V52" s="39"/>
      <c r="W52" s="39"/>
      <c r="X52" s="39"/>
      <c r="Y52" s="39"/>
      <c r="Z52" s="39"/>
    </row>
    <row r="53" spans="1:26" s="40" customFormat="1" ht="13.5" customHeight="1" x14ac:dyDescent="0.25">
      <c r="A53" s="37"/>
      <c r="B53" s="37"/>
      <c r="C53" s="37"/>
      <c r="D53" s="37"/>
      <c r="E53" s="37"/>
      <c r="F53" s="37"/>
      <c r="G53" s="37"/>
      <c r="H53" s="80"/>
      <c r="I53" s="81"/>
      <c r="J53" s="81"/>
      <c r="K53" s="81"/>
      <c r="L53" s="81"/>
      <c r="M53" s="37"/>
      <c r="N53" s="34"/>
      <c r="O53" s="34"/>
      <c r="P53" s="34"/>
      <c r="Q53" s="34"/>
      <c r="R53" s="34"/>
      <c r="S53" s="39"/>
      <c r="T53" s="39"/>
      <c r="U53" s="39"/>
      <c r="V53" s="39"/>
      <c r="W53" s="39"/>
      <c r="X53" s="39"/>
      <c r="Y53" s="39"/>
      <c r="Z53" s="39"/>
    </row>
    <row r="54" spans="1:26" s="34" customFormat="1" ht="15" x14ac:dyDescent="0.25">
      <c r="A54" s="32"/>
      <c r="B54" s="32"/>
      <c r="C54" s="32"/>
      <c r="D54" s="32"/>
      <c r="E54" s="32"/>
      <c r="F54" s="32"/>
      <c r="G54" s="32"/>
      <c r="H54" s="37"/>
      <c r="I54" s="180"/>
      <c r="J54" s="180"/>
      <c r="K54" s="180"/>
      <c r="L54" s="180"/>
      <c r="M54" s="32"/>
    </row>
  </sheetData>
  <mergeCells count="47">
    <mergeCell ref="I54:L54"/>
    <mergeCell ref="A45:H45"/>
    <mergeCell ref="A46:H46"/>
    <mergeCell ref="A48:M48"/>
    <mergeCell ref="A49:M49"/>
    <mergeCell ref="A51:M51"/>
    <mergeCell ref="A52:M52"/>
    <mergeCell ref="A44:H44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32:H32"/>
    <mergeCell ref="J18:J19"/>
    <mergeCell ref="C20:E20"/>
    <mergeCell ref="A21:M21"/>
    <mergeCell ref="C22:E22"/>
    <mergeCell ref="A25:H25"/>
    <mergeCell ref="A26:H26"/>
    <mergeCell ref="A27:H27"/>
    <mergeCell ref="A28:H28"/>
    <mergeCell ref="A29:H29"/>
    <mergeCell ref="A30:H30"/>
    <mergeCell ref="A31:H31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Z54"/>
  <sheetViews>
    <sheetView workbookViewId="0"/>
  </sheetViews>
  <sheetFormatPr defaultColWidth="9.140625" defaultRowHeight="11.25" customHeight="1" x14ac:dyDescent="0.2"/>
  <cols>
    <col min="1" max="1" width="9" style="82" customWidth="1"/>
    <col min="2" max="2" width="20.140625" style="82" customWidth="1"/>
    <col min="3" max="4" width="10.42578125" style="82" customWidth="1"/>
    <col min="5" max="5" width="13.28515625" style="82" customWidth="1"/>
    <col min="6" max="8" width="11.7109375" style="82" customWidth="1"/>
    <col min="9" max="10" width="12.7109375" style="82" customWidth="1"/>
    <col min="11" max="12" width="11.7109375" style="82" customWidth="1"/>
    <col min="13" max="13" width="12.7109375" style="82" customWidth="1"/>
    <col min="14" max="14" width="11.140625" style="82" customWidth="1"/>
    <col min="15" max="16" width="9.140625" style="82"/>
    <col min="17" max="17" width="8.42578125" style="82" customWidth="1"/>
    <col min="18" max="18" width="8.7109375" style="82" customWidth="1"/>
    <col min="19" max="20" width="160" style="77" hidden="1" customWidth="1"/>
    <col min="21" max="21" width="96.7109375" style="77" hidden="1" customWidth="1"/>
    <col min="22" max="22" width="160" style="77" hidden="1" customWidth="1"/>
    <col min="23" max="23" width="34.140625" style="77" hidden="1" customWidth="1"/>
    <col min="24" max="26" width="98.42578125" style="77" hidden="1" customWidth="1"/>
    <col min="27" max="16384" width="9.140625" style="82"/>
  </cols>
  <sheetData>
    <row r="1" spans="1:21" s="34" customFormat="1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21" s="34" customFormat="1" ht="15" x14ac:dyDescent="0.25">
      <c r="A2" s="155" t="s">
        <v>331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S2" s="35" t="s">
        <v>331</v>
      </c>
    </row>
    <row r="3" spans="1:21" s="34" customFormat="1" ht="15" x14ac:dyDescent="0.25">
      <c r="A3" s="154" t="s">
        <v>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21" s="34" customFormat="1" ht="15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1" s="34" customFormat="1" ht="28.5" customHeight="1" x14ac:dyDescent="0.25">
      <c r="A5" s="156" t="s">
        <v>162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21" s="34" customFormat="1" ht="21" customHeight="1" x14ac:dyDescent="0.25">
      <c r="A6" s="154" t="s">
        <v>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21" s="34" customFormat="1" ht="15" x14ac:dyDescent="0.25">
      <c r="A7" s="155" t="s">
        <v>327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T7" s="35" t="s">
        <v>215</v>
      </c>
    </row>
    <row r="8" spans="1:21" s="34" customFormat="1" ht="15.75" customHeight="1" x14ac:dyDescent="0.25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</row>
    <row r="9" spans="1:21" s="34" customFormat="1" ht="30.75" customHeight="1" x14ac:dyDescent="0.25">
      <c r="A9" s="32"/>
      <c r="B9" s="37" t="s">
        <v>3</v>
      </c>
      <c r="C9" s="160"/>
      <c r="D9" s="160"/>
      <c r="E9" s="160"/>
      <c r="F9" s="160"/>
      <c r="G9" s="160"/>
      <c r="H9" s="38"/>
      <c r="I9" s="38"/>
      <c r="J9" s="38"/>
      <c r="K9" s="38"/>
      <c r="L9" s="38"/>
      <c r="M9" s="38"/>
      <c r="N9" s="39"/>
      <c r="O9" s="39"/>
    </row>
    <row r="10" spans="1:21" s="34" customFormat="1" ht="12.75" customHeight="1" x14ac:dyDescent="0.25">
      <c r="B10" s="40" t="s">
        <v>4</v>
      </c>
      <c r="C10" s="40"/>
      <c r="D10" s="41"/>
      <c r="E10" s="42">
        <v>110.158</v>
      </c>
      <c r="F10" s="43" t="s">
        <v>5</v>
      </c>
      <c r="H10" s="40"/>
      <c r="I10" s="40"/>
      <c r="J10" s="40"/>
      <c r="K10" s="40"/>
      <c r="L10" s="40"/>
      <c r="M10" s="44"/>
      <c r="N10" s="44"/>
      <c r="O10" s="40"/>
    </row>
    <row r="11" spans="1:21" s="34" customFormat="1" ht="12.75" customHeight="1" x14ac:dyDescent="0.25">
      <c r="B11" s="40" t="s">
        <v>6</v>
      </c>
      <c r="D11" s="41"/>
      <c r="E11" s="42">
        <v>91.798000000000002</v>
      </c>
      <c r="F11" s="43" t="s">
        <v>5</v>
      </c>
      <c r="H11" s="40"/>
      <c r="I11" s="40"/>
      <c r="J11" s="40"/>
      <c r="K11" s="40"/>
      <c r="L11" s="40"/>
      <c r="M11" s="44"/>
      <c r="N11" s="44"/>
      <c r="O11" s="40"/>
    </row>
    <row r="12" spans="1:21" s="34" customFormat="1" ht="12.75" customHeight="1" x14ac:dyDescent="0.25">
      <c r="B12" s="40" t="s">
        <v>7</v>
      </c>
      <c r="C12" s="40"/>
      <c r="D12" s="41"/>
      <c r="E12" s="42">
        <v>5.8999999999999997E-2</v>
      </c>
      <c r="F12" s="43" t="s">
        <v>5</v>
      </c>
      <c r="H12" s="40"/>
      <c r="J12" s="40"/>
      <c r="K12" s="40"/>
      <c r="L12" s="40"/>
      <c r="M12" s="45"/>
      <c r="N12" s="46"/>
      <c r="O12" s="47"/>
    </row>
    <row r="13" spans="1:21" s="34" customFormat="1" ht="12.75" customHeight="1" x14ac:dyDescent="0.25">
      <c r="B13" s="40" t="s">
        <v>8</v>
      </c>
      <c r="C13" s="40"/>
      <c r="D13" s="48"/>
      <c r="E13" s="49"/>
      <c r="F13" s="43" t="s">
        <v>9</v>
      </c>
      <c r="H13" s="40"/>
      <c r="J13" s="40"/>
      <c r="K13" s="40"/>
      <c r="L13" s="40"/>
      <c r="M13" s="50"/>
      <c r="N13" s="50"/>
      <c r="O13" s="43"/>
    </row>
    <row r="14" spans="1:21" s="34" customFormat="1" ht="23.25" customHeight="1" x14ac:dyDescent="0.25">
      <c r="B14" s="40" t="s">
        <v>10</v>
      </c>
      <c r="C14" s="40"/>
      <c r="E14" s="45"/>
      <c r="F14" s="161" t="s">
        <v>443</v>
      </c>
      <c r="G14" s="161"/>
      <c r="H14" s="161"/>
      <c r="I14" s="161"/>
      <c r="J14" s="161"/>
      <c r="K14" s="161"/>
      <c r="L14" s="161"/>
      <c r="M14" s="161"/>
      <c r="N14" s="50"/>
      <c r="O14" s="43"/>
      <c r="U14" s="39" t="s">
        <v>11</v>
      </c>
    </row>
    <row r="15" spans="1:21" s="34" customFormat="1" ht="12.75" customHeight="1" x14ac:dyDescent="0.25">
      <c r="A15" s="40"/>
      <c r="B15" s="40"/>
      <c r="D15" s="45"/>
      <c r="E15" s="47"/>
      <c r="F15" s="51"/>
      <c r="G15" s="52"/>
      <c r="H15" s="40"/>
      <c r="I15" s="40"/>
      <c r="J15" s="40"/>
      <c r="K15" s="40"/>
      <c r="L15" s="40"/>
      <c r="M15" s="40"/>
      <c r="N15" s="40"/>
    </row>
    <row r="16" spans="1:21" s="34" customFormat="1" ht="15" x14ac:dyDescent="0.25">
      <c r="A16" s="53"/>
    </row>
    <row r="17" spans="1:25" s="34" customFormat="1" ht="36" customHeight="1" x14ac:dyDescent="0.25">
      <c r="A17" s="162" t="s">
        <v>12</v>
      </c>
      <c r="B17" s="162" t="s">
        <v>13</v>
      </c>
      <c r="C17" s="162" t="s">
        <v>14</v>
      </c>
      <c r="D17" s="162"/>
      <c r="E17" s="162"/>
      <c r="F17" s="162" t="s">
        <v>15</v>
      </c>
      <c r="G17" s="163" t="s">
        <v>16</v>
      </c>
      <c r="H17" s="164"/>
      <c r="I17" s="163" t="s">
        <v>17</v>
      </c>
      <c r="J17" s="165"/>
      <c r="K17" s="164"/>
      <c r="L17" s="166" t="s">
        <v>444</v>
      </c>
      <c r="M17" s="167"/>
    </row>
    <row r="18" spans="1:25" s="34" customFormat="1" ht="46.5" customHeight="1" x14ac:dyDescent="0.25">
      <c r="A18" s="162"/>
      <c r="B18" s="162"/>
      <c r="C18" s="162"/>
      <c r="D18" s="162"/>
      <c r="E18" s="162"/>
      <c r="F18" s="162"/>
      <c r="G18" s="54" t="s">
        <v>18</v>
      </c>
      <c r="H18" s="54" t="s">
        <v>19</v>
      </c>
      <c r="I18" s="162" t="s">
        <v>18</v>
      </c>
      <c r="J18" s="170" t="s">
        <v>20</v>
      </c>
      <c r="K18" s="54" t="s">
        <v>19</v>
      </c>
      <c r="L18" s="168"/>
      <c r="M18" s="169"/>
    </row>
    <row r="19" spans="1:25" s="34" customFormat="1" ht="24" x14ac:dyDescent="0.25">
      <c r="A19" s="162"/>
      <c r="B19" s="162"/>
      <c r="C19" s="162"/>
      <c r="D19" s="162"/>
      <c r="E19" s="162"/>
      <c r="F19" s="162"/>
      <c r="G19" s="54" t="s">
        <v>20</v>
      </c>
      <c r="H19" s="55" t="s">
        <v>21</v>
      </c>
      <c r="I19" s="162"/>
      <c r="J19" s="171"/>
      <c r="K19" s="55" t="s">
        <v>21</v>
      </c>
      <c r="L19" s="54" t="s">
        <v>22</v>
      </c>
      <c r="M19" s="54" t="s">
        <v>23</v>
      </c>
    </row>
    <row r="20" spans="1:25" s="34" customFormat="1" ht="15" x14ac:dyDescent="0.25">
      <c r="A20" s="56">
        <v>1</v>
      </c>
      <c r="B20" s="56">
        <v>2</v>
      </c>
      <c r="C20" s="172">
        <v>3</v>
      </c>
      <c r="D20" s="172"/>
      <c r="E20" s="172"/>
      <c r="F20" s="56">
        <v>4</v>
      </c>
      <c r="G20" s="56">
        <v>5</v>
      </c>
      <c r="H20" s="56">
        <v>6</v>
      </c>
      <c r="I20" s="56">
        <v>7</v>
      </c>
      <c r="J20" s="56">
        <v>8</v>
      </c>
      <c r="K20" s="56">
        <v>9</v>
      </c>
      <c r="L20" s="56">
        <v>10</v>
      </c>
      <c r="M20" s="56">
        <v>11</v>
      </c>
    </row>
    <row r="21" spans="1:25" s="34" customFormat="1" ht="15" x14ac:dyDescent="0.25">
      <c r="A21" s="173" t="s">
        <v>24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5"/>
      <c r="V21" s="57" t="s">
        <v>24</v>
      </c>
    </row>
    <row r="22" spans="1:25" s="34" customFormat="1" ht="57" x14ac:dyDescent="0.25">
      <c r="A22" s="58" t="s">
        <v>25</v>
      </c>
      <c r="B22" s="59" t="s">
        <v>216</v>
      </c>
      <c r="C22" s="176" t="s">
        <v>217</v>
      </c>
      <c r="D22" s="176"/>
      <c r="E22" s="176"/>
      <c r="F22" s="60">
        <v>1</v>
      </c>
      <c r="G22" s="61">
        <v>66520.39</v>
      </c>
      <c r="H22" s="61" t="s">
        <v>156</v>
      </c>
      <c r="I22" s="61">
        <v>66520</v>
      </c>
      <c r="J22" s="61"/>
      <c r="K22" s="62" t="s">
        <v>157</v>
      </c>
      <c r="L22" s="63">
        <v>0</v>
      </c>
      <c r="M22" s="63">
        <v>0</v>
      </c>
      <c r="V22" s="57"/>
      <c r="W22" s="64" t="s">
        <v>217</v>
      </c>
    </row>
    <row r="23" spans="1:25" s="34" customFormat="1" ht="15" x14ac:dyDescent="0.25">
      <c r="A23" s="65"/>
      <c r="B23" s="66"/>
      <c r="C23" s="66"/>
      <c r="D23" s="66"/>
      <c r="E23" s="67" t="s">
        <v>378</v>
      </c>
      <c r="F23" s="68"/>
      <c r="G23" s="69"/>
      <c r="H23" s="41"/>
      <c r="I23" s="70">
        <v>13304</v>
      </c>
      <c r="J23" s="71"/>
      <c r="K23" s="71"/>
      <c r="L23" s="72"/>
      <c r="M23" s="73"/>
      <c r="V23" s="57"/>
      <c r="W23" s="64"/>
    </row>
    <row r="24" spans="1:25" s="34" customFormat="1" ht="15" x14ac:dyDescent="0.25">
      <c r="A24" s="65"/>
      <c r="B24" s="66"/>
      <c r="C24" s="66"/>
      <c r="D24" s="66"/>
      <c r="E24" s="67" t="s">
        <v>379</v>
      </c>
      <c r="F24" s="68"/>
      <c r="G24" s="69"/>
      <c r="H24" s="41"/>
      <c r="I24" s="70">
        <v>11974</v>
      </c>
      <c r="J24" s="71"/>
      <c r="K24" s="71"/>
      <c r="L24" s="72"/>
      <c r="M24" s="73"/>
      <c r="V24" s="57"/>
      <c r="W24" s="64"/>
    </row>
    <row r="25" spans="1:25" s="34" customFormat="1" ht="22.5" x14ac:dyDescent="0.25">
      <c r="A25" s="157" t="s">
        <v>26</v>
      </c>
      <c r="B25" s="158"/>
      <c r="C25" s="158"/>
      <c r="D25" s="158"/>
      <c r="E25" s="158"/>
      <c r="F25" s="158"/>
      <c r="G25" s="158"/>
      <c r="H25" s="159"/>
      <c r="I25" s="61">
        <v>66520</v>
      </c>
      <c r="J25" s="61"/>
      <c r="K25" s="61" t="s">
        <v>157</v>
      </c>
      <c r="L25" s="74"/>
      <c r="M25" s="74"/>
      <c r="X25" s="64" t="s">
        <v>26</v>
      </c>
    </row>
    <row r="26" spans="1:25" s="34" customFormat="1" ht="15" x14ac:dyDescent="0.25">
      <c r="A26" s="157" t="s">
        <v>27</v>
      </c>
      <c r="B26" s="158"/>
      <c r="C26" s="158"/>
      <c r="D26" s="158"/>
      <c r="E26" s="158"/>
      <c r="F26" s="158"/>
      <c r="G26" s="158"/>
      <c r="H26" s="159"/>
      <c r="I26" s="61">
        <v>13304</v>
      </c>
      <c r="J26" s="61"/>
      <c r="K26" s="61"/>
      <c r="L26" s="74"/>
      <c r="M26" s="74"/>
      <c r="X26" s="64" t="s">
        <v>27</v>
      </c>
    </row>
    <row r="27" spans="1:25" s="34" customFormat="1" ht="15" x14ac:dyDescent="0.25">
      <c r="A27" s="177" t="s">
        <v>28</v>
      </c>
      <c r="B27" s="178"/>
      <c r="C27" s="178"/>
      <c r="D27" s="178"/>
      <c r="E27" s="178"/>
      <c r="F27" s="178"/>
      <c r="G27" s="178"/>
      <c r="H27" s="179"/>
      <c r="I27" s="75"/>
      <c r="J27" s="75"/>
      <c r="K27" s="75"/>
      <c r="L27" s="76"/>
      <c r="M27" s="76"/>
      <c r="X27" s="64"/>
      <c r="Y27" s="77" t="s">
        <v>28</v>
      </c>
    </row>
    <row r="28" spans="1:25" s="34" customFormat="1" ht="15" x14ac:dyDescent="0.25">
      <c r="A28" s="177" t="s">
        <v>380</v>
      </c>
      <c r="B28" s="178"/>
      <c r="C28" s="178"/>
      <c r="D28" s="178"/>
      <c r="E28" s="178"/>
      <c r="F28" s="178"/>
      <c r="G28" s="178"/>
      <c r="H28" s="179"/>
      <c r="I28" s="75">
        <v>13304</v>
      </c>
      <c r="J28" s="75"/>
      <c r="K28" s="75"/>
      <c r="L28" s="76"/>
      <c r="M28" s="76"/>
      <c r="X28" s="64"/>
      <c r="Y28" s="77" t="s">
        <v>380</v>
      </c>
    </row>
    <row r="29" spans="1:25" s="34" customFormat="1" ht="15" x14ac:dyDescent="0.25">
      <c r="A29" s="157" t="s">
        <v>29</v>
      </c>
      <c r="B29" s="158"/>
      <c r="C29" s="158"/>
      <c r="D29" s="158"/>
      <c r="E29" s="158"/>
      <c r="F29" s="158"/>
      <c r="G29" s="158"/>
      <c r="H29" s="159"/>
      <c r="I29" s="61">
        <v>11974</v>
      </c>
      <c r="J29" s="61"/>
      <c r="K29" s="61"/>
      <c r="L29" s="74"/>
      <c r="M29" s="74"/>
      <c r="X29" s="64" t="s">
        <v>29</v>
      </c>
    </row>
    <row r="30" spans="1:25" s="34" customFormat="1" ht="15" x14ac:dyDescent="0.25">
      <c r="A30" s="177" t="s">
        <v>28</v>
      </c>
      <c r="B30" s="178"/>
      <c r="C30" s="178"/>
      <c r="D30" s="178"/>
      <c r="E30" s="178"/>
      <c r="F30" s="178"/>
      <c r="G30" s="178"/>
      <c r="H30" s="179"/>
      <c r="I30" s="75"/>
      <c r="J30" s="75"/>
      <c r="K30" s="75"/>
      <c r="L30" s="76"/>
      <c r="M30" s="76"/>
      <c r="X30" s="64"/>
      <c r="Y30" s="77" t="s">
        <v>28</v>
      </c>
    </row>
    <row r="31" spans="1:25" s="34" customFormat="1" ht="15" x14ac:dyDescent="0.25">
      <c r="A31" s="177" t="s">
        <v>381</v>
      </c>
      <c r="B31" s="178"/>
      <c r="C31" s="178"/>
      <c r="D31" s="178"/>
      <c r="E31" s="178"/>
      <c r="F31" s="178"/>
      <c r="G31" s="178"/>
      <c r="H31" s="179"/>
      <c r="I31" s="75">
        <v>11974</v>
      </c>
      <c r="J31" s="75"/>
      <c r="K31" s="75"/>
      <c r="L31" s="76"/>
      <c r="M31" s="76"/>
      <c r="X31" s="64"/>
      <c r="Y31" s="77" t="s">
        <v>381</v>
      </c>
    </row>
    <row r="32" spans="1:25" s="34" customFormat="1" ht="15" x14ac:dyDescent="0.25">
      <c r="A32" s="157" t="s">
        <v>30</v>
      </c>
      <c r="B32" s="158"/>
      <c r="C32" s="158"/>
      <c r="D32" s="158"/>
      <c r="E32" s="158"/>
      <c r="F32" s="158"/>
      <c r="G32" s="158"/>
      <c r="H32" s="159"/>
      <c r="I32" s="61"/>
      <c r="J32" s="61"/>
      <c r="K32" s="61"/>
      <c r="L32" s="74"/>
      <c r="M32" s="74"/>
      <c r="X32" s="64" t="s">
        <v>30</v>
      </c>
    </row>
    <row r="33" spans="1:26" s="34" customFormat="1" ht="15" x14ac:dyDescent="0.25">
      <c r="A33" s="177" t="s">
        <v>31</v>
      </c>
      <c r="B33" s="178"/>
      <c r="C33" s="178"/>
      <c r="D33" s="178"/>
      <c r="E33" s="178"/>
      <c r="F33" s="178"/>
      <c r="G33" s="178"/>
      <c r="H33" s="179"/>
      <c r="I33" s="75"/>
      <c r="J33" s="75"/>
      <c r="K33" s="75"/>
      <c r="L33" s="76"/>
      <c r="M33" s="76"/>
      <c r="X33" s="64"/>
      <c r="Y33" s="77" t="s">
        <v>31</v>
      </c>
    </row>
    <row r="34" spans="1:26" s="34" customFormat="1" ht="22.5" x14ac:dyDescent="0.25">
      <c r="A34" s="177" t="s">
        <v>32</v>
      </c>
      <c r="B34" s="178"/>
      <c r="C34" s="178"/>
      <c r="D34" s="178"/>
      <c r="E34" s="178"/>
      <c r="F34" s="178"/>
      <c r="G34" s="178"/>
      <c r="H34" s="179"/>
      <c r="I34" s="75">
        <v>66520</v>
      </c>
      <c r="J34" s="75"/>
      <c r="K34" s="75" t="s">
        <v>157</v>
      </c>
      <c r="L34" s="76"/>
      <c r="M34" s="76"/>
      <c r="X34" s="64"/>
      <c r="Y34" s="77" t="s">
        <v>32</v>
      </c>
    </row>
    <row r="35" spans="1:26" s="34" customFormat="1" ht="15" x14ac:dyDescent="0.25">
      <c r="A35" s="177" t="s">
        <v>382</v>
      </c>
      <c r="B35" s="178"/>
      <c r="C35" s="178"/>
      <c r="D35" s="178"/>
      <c r="E35" s="178"/>
      <c r="F35" s="178"/>
      <c r="G35" s="178"/>
      <c r="H35" s="179"/>
      <c r="I35" s="75">
        <v>13304</v>
      </c>
      <c r="J35" s="75"/>
      <c r="K35" s="75"/>
      <c r="L35" s="76"/>
      <c r="M35" s="76"/>
      <c r="X35" s="64"/>
      <c r="Y35" s="77" t="s">
        <v>382</v>
      </c>
    </row>
    <row r="36" spans="1:26" s="34" customFormat="1" ht="15" x14ac:dyDescent="0.25">
      <c r="A36" s="177" t="s">
        <v>383</v>
      </c>
      <c r="B36" s="178"/>
      <c r="C36" s="178"/>
      <c r="D36" s="178"/>
      <c r="E36" s="178"/>
      <c r="F36" s="178"/>
      <c r="G36" s="178"/>
      <c r="H36" s="179"/>
      <c r="I36" s="75">
        <v>11974</v>
      </c>
      <c r="J36" s="75"/>
      <c r="K36" s="75"/>
      <c r="L36" s="76"/>
      <c r="M36" s="76"/>
      <c r="X36" s="64"/>
      <c r="Y36" s="77" t="s">
        <v>383</v>
      </c>
    </row>
    <row r="37" spans="1:26" s="34" customFormat="1" ht="15" x14ac:dyDescent="0.25">
      <c r="A37" s="177" t="s">
        <v>33</v>
      </c>
      <c r="B37" s="178"/>
      <c r="C37" s="178"/>
      <c r="D37" s="178"/>
      <c r="E37" s="178"/>
      <c r="F37" s="178"/>
      <c r="G37" s="178"/>
      <c r="H37" s="179"/>
      <c r="I37" s="75">
        <v>91798</v>
      </c>
      <c r="J37" s="75"/>
      <c r="K37" s="75"/>
      <c r="L37" s="76"/>
      <c r="M37" s="76"/>
      <c r="X37" s="64"/>
      <c r="Y37" s="77" t="s">
        <v>33</v>
      </c>
    </row>
    <row r="38" spans="1:26" s="34" customFormat="1" ht="15" x14ac:dyDescent="0.25">
      <c r="A38" s="177" t="s">
        <v>34</v>
      </c>
      <c r="B38" s="178"/>
      <c r="C38" s="178"/>
      <c r="D38" s="178"/>
      <c r="E38" s="178"/>
      <c r="F38" s="178"/>
      <c r="G38" s="178"/>
      <c r="H38" s="179"/>
      <c r="I38" s="75">
        <v>91798</v>
      </c>
      <c r="J38" s="75"/>
      <c r="K38" s="75"/>
      <c r="L38" s="76"/>
      <c r="M38" s="76"/>
      <c r="X38" s="64"/>
      <c r="Y38" s="77" t="s">
        <v>34</v>
      </c>
    </row>
    <row r="39" spans="1:26" s="34" customFormat="1" ht="15" x14ac:dyDescent="0.25">
      <c r="A39" s="177" t="s">
        <v>35</v>
      </c>
      <c r="B39" s="178"/>
      <c r="C39" s="178"/>
      <c r="D39" s="178"/>
      <c r="E39" s="178"/>
      <c r="F39" s="178"/>
      <c r="G39" s="178"/>
      <c r="H39" s="179"/>
      <c r="I39" s="75"/>
      <c r="J39" s="75"/>
      <c r="K39" s="75"/>
      <c r="L39" s="76"/>
      <c r="M39" s="76"/>
      <c r="X39" s="64"/>
      <c r="Y39" s="77" t="s">
        <v>35</v>
      </c>
    </row>
    <row r="40" spans="1:26" s="34" customFormat="1" ht="15" x14ac:dyDescent="0.25">
      <c r="A40" s="177" t="s">
        <v>86</v>
      </c>
      <c r="B40" s="178"/>
      <c r="C40" s="178"/>
      <c r="D40" s="178"/>
      <c r="E40" s="178"/>
      <c r="F40" s="178"/>
      <c r="G40" s="178"/>
      <c r="H40" s="179"/>
      <c r="I40" s="75">
        <v>66234</v>
      </c>
      <c r="J40" s="75"/>
      <c r="K40" s="75"/>
      <c r="L40" s="76"/>
      <c r="M40" s="76"/>
      <c r="X40" s="64"/>
      <c r="Y40" s="77" t="s">
        <v>86</v>
      </c>
    </row>
    <row r="41" spans="1:26" s="34" customFormat="1" ht="15" x14ac:dyDescent="0.25">
      <c r="A41" s="177" t="s">
        <v>36</v>
      </c>
      <c r="B41" s="178"/>
      <c r="C41" s="178"/>
      <c r="D41" s="178"/>
      <c r="E41" s="178"/>
      <c r="F41" s="178"/>
      <c r="G41" s="178"/>
      <c r="H41" s="179"/>
      <c r="I41" s="75">
        <v>286</v>
      </c>
      <c r="J41" s="75"/>
      <c r="K41" s="75"/>
      <c r="L41" s="76"/>
      <c r="M41" s="76"/>
      <c r="X41" s="64"/>
      <c r="Y41" s="77" t="s">
        <v>36</v>
      </c>
    </row>
    <row r="42" spans="1:26" s="34" customFormat="1" ht="15" x14ac:dyDescent="0.25">
      <c r="A42" s="177" t="s">
        <v>37</v>
      </c>
      <c r="B42" s="178"/>
      <c r="C42" s="178"/>
      <c r="D42" s="178"/>
      <c r="E42" s="178"/>
      <c r="F42" s="178"/>
      <c r="G42" s="178"/>
      <c r="H42" s="179"/>
      <c r="I42" s="75">
        <v>59</v>
      </c>
      <c r="J42" s="75"/>
      <c r="K42" s="75"/>
      <c r="L42" s="76"/>
      <c r="M42" s="76"/>
      <c r="X42" s="64"/>
      <c r="Y42" s="77" t="s">
        <v>37</v>
      </c>
    </row>
    <row r="43" spans="1:26" s="34" customFormat="1" ht="15" x14ac:dyDescent="0.25">
      <c r="A43" s="177" t="s">
        <v>38</v>
      </c>
      <c r="B43" s="178"/>
      <c r="C43" s="178"/>
      <c r="D43" s="178"/>
      <c r="E43" s="178"/>
      <c r="F43" s="178"/>
      <c r="G43" s="178"/>
      <c r="H43" s="179"/>
      <c r="I43" s="75">
        <v>13304</v>
      </c>
      <c r="J43" s="75"/>
      <c r="K43" s="75"/>
      <c r="L43" s="76"/>
      <c r="M43" s="76"/>
      <c r="X43" s="64"/>
      <c r="Y43" s="77" t="s">
        <v>38</v>
      </c>
    </row>
    <row r="44" spans="1:26" s="34" customFormat="1" ht="15" x14ac:dyDescent="0.25">
      <c r="A44" s="177" t="s">
        <v>39</v>
      </c>
      <c r="B44" s="178"/>
      <c r="C44" s="178"/>
      <c r="D44" s="178"/>
      <c r="E44" s="178"/>
      <c r="F44" s="178"/>
      <c r="G44" s="178"/>
      <c r="H44" s="179"/>
      <c r="I44" s="75">
        <v>11974</v>
      </c>
      <c r="J44" s="75"/>
      <c r="K44" s="75"/>
      <c r="L44" s="76"/>
      <c r="M44" s="76"/>
      <c r="X44" s="64"/>
      <c r="Y44" s="77" t="s">
        <v>39</v>
      </c>
    </row>
    <row r="45" spans="1:26" s="34" customFormat="1" ht="15" x14ac:dyDescent="0.25">
      <c r="A45" s="177" t="s">
        <v>468</v>
      </c>
      <c r="B45" s="178"/>
      <c r="C45" s="178"/>
      <c r="D45" s="178"/>
      <c r="E45" s="178"/>
      <c r="F45" s="178"/>
      <c r="G45" s="178"/>
      <c r="H45" s="179"/>
      <c r="I45" s="75">
        <v>18359.599999999999</v>
      </c>
      <c r="J45" s="75"/>
      <c r="K45" s="75"/>
      <c r="L45" s="76"/>
      <c r="M45" s="76"/>
      <c r="X45" s="64"/>
      <c r="Y45" s="77" t="s">
        <v>468</v>
      </c>
    </row>
    <row r="46" spans="1:26" s="34" customFormat="1" ht="15" x14ac:dyDescent="0.25">
      <c r="A46" s="157" t="s">
        <v>40</v>
      </c>
      <c r="B46" s="158"/>
      <c r="C46" s="158"/>
      <c r="D46" s="158"/>
      <c r="E46" s="158"/>
      <c r="F46" s="158"/>
      <c r="G46" s="158"/>
      <c r="H46" s="159"/>
      <c r="I46" s="61">
        <v>110157.6</v>
      </c>
      <c r="J46" s="61"/>
      <c r="K46" s="61"/>
      <c r="L46" s="74"/>
      <c r="M46" s="74"/>
      <c r="X46" s="64"/>
      <c r="Z46" s="64" t="s">
        <v>40</v>
      </c>
    </row>
    <row r="47" spans="1:26" s="34" customFormat="1" ht="53.25" customHeight="1" x14ac:dyDescent="0.2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</row>
    <row r="48" spans="1:26" s="40" customFormat="1" ht="12.75" customHeight="1" x14ac:dyDescent="0.2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78"/>
      <c r="O48" s="78"/>
      <c r="P48" s="78"/>
      <c r="Q48" s="78"/>
      <c r="R48" s="78"/>
      <c r="S48" s="39"/>
      <c r="T48" s="39"/>
      <c r="U48" s="39"/>
      <c r="V48" s="39"/>
      <c r="W48" s="39"/>
      <c r="X48" s="39"/>
      <c r="Y48" s="39"/>
      <c r="Z48" s="39"/>
    </row>
    <row r="49" spans="1:26" s="40" customFormat="1" ht="12.75" customHeight="1" x14ac:dyDescent="0.2">
      <c r="A49" s="182" t="s">
        <v>42</v>
      </c>
      <c r="B49" s="182"/>
      <c r="C49" s="182"/>
      <c r="D49" s="182"/>
      <c r="E49" s="182"/>
      <c r="F49" s="182"/>
      <c r="G49" s="182"/>
      <c r="H49" s="182"/>
      <c r="I49" s="182"/>
      <c r="J49" s="182"/>
      <c r="K49" s="182"/>
      <c r="L49" s="182"/>
      <c r="M49" s="182"/>
      <c r="N49" s="79"/>
      <c r="O49" s="79"/>
      <c r="P49" s="79"/>
      <c r="Q49" s="79"/>
      <c r="R49" s="79"/>
      <c r="S49" s="39"/>
      <c r="T49" s="39"/>
      <c r="U49" s="39"/>
      <c r="V49" s="39"/>
      <c r="W49" s="39"/>
      <c r="X49" s="39"/>
      <c r="Y49" s="39"/>
      <c r="Z49" s="39"/>
    </row>
    <row r="50" spans="1:26" s="40" customFormat="1" ht="13.5" customHeight="1" x14ac:dyDescent="0.25">
      <c r="A50" s="37"/>
      <c r="B50" s="37"/>
      <c r="C50" s="37"/>
      <c r="D50" s="37"/>
      <c r="E50" s="37"/>
      <c r="F50" s="37"/>
      <c r="G50" s="37"/>
      <c r="H50" s="80"/>
      <c r="I50" s="81"/>
      <c r="J50" s="81"/>
      <c r="K50" s="81"/>
      <c r="L50" s="81"/>
      <c r="M50" s="37"/>
      <c r="N50" s="34"/>
      <c r="O50" s="34"/>
      <c r="P50" s="34"/>
      <c r="Q50" s="34"/>
      <c r="R50" s="34"/>
      <c r="S50" s="39"/>
      <c r="T50" s="39"/>
      <c r="U50" s="39"/>
      <c r="V50" s="39"/>
      <c r="W50" s="39"/>
      <c r="X50" s="39"/>
      <c r="Y50" s="39"/>
      <c r="Z50" s="39"/>
    </row>
    <row r="51" spans="1:26" s="40" customFormat="1" ht="12.75" customHeight="1" x14ac:dyDescent="0.2">
      <c r="A51" s="181" t="s">
        <v>43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78"/>
      <c r="O51" s="78"/>
      <c r="P51" s="78"/>
      <c r="Q51" s="78"/>
      <c r="R51" s="78"/>
      <c r="S51" s="39"/>
      <c r="T51" s="39"/>
      <c r="U51" s="39"/>
      <c r="V51" s="39"/>
      <c r="W51" s="39"/>
      <c r="X51" s="39"/>
      <c r="Y51" s="39"/>
      <c r="Z51" s="39"/>
    </row>
    <row r="52" spans="1:26" s="40" customFormat="1" ht="12.75" customHeight="1" x14ac:dyDescent="0.2">
      <c r="A52" s="182" t="s">
        <v>42</v>
      </c>
      <c r="B52" s="182"/>
      <c r="C52" s="182"/>
      <c r="D52" s="182"/>
      <c r="E52" s="182"/>
      <c r="F52" s="182"/>
      <c r="G52" s="182"/>
      <c r="H52" s="182"/>
      <c r="I52" s="182"/>
      <c r="J52" s="182"/>
      <c r="K52" s="182"/>
      <c r="L52" s="182"/>
      <c r="M52" s="182"/>
      <c r="N52" s="79"/>
      <c r="O52" s="79"/>
      <c r="P52" s="79"/>
      <c r="Q52" s="79"/>
      <c r="R52" s="79"/>
      <c r="S52" s="39"/>
      <c r="T52" s="39"/>
      <c r="U52" s="39"/>
      <c r="V52" s="39"/>
      <c r="W52" s="39"/>
      <c r="X52" s="39"/>
      <c r="Y52" s="39"/>
      <c r="Z52" s="39"/>
    </row>
    <row r="53" spans="1:26" s="40" customFormat="1" ht="13.5" customHeight="1" x14ac:dyDescent="0.25">
      <c r="A53" s="37"/>
      <c r="B53" s="37"/>
      <c r="C53" s="37"/>
      <c r="D53" s="37"/>
      <c r="E53" s="37"/>
      <c r="F53" s="37"/>
      <c r="G53" s="37"/>
      <c r="H53" s="80"/>
      <c r="I53" s="81"/>
      <c r="J53" s="81"/>
      <c r="K53" s="81"/>
      <c r="L53" s="81"/>
      <c r="M53" s="37"/>
      <c r="N53" s="34"/>
      <c r="O53" s="34"/>
      <c r="P53" s="34"/>
      <c r="Q53" s="34"/>
      <c r="R53" s="34"/>
      <c r="S53" s="39"/>
      <c r="T53" s="39"/>
      <c r="U53" s="39"/>
      <c r="V53" s="39"/>
      <c r="W53" s="39"/>
      <c r="X53" s="39"/>
      <c r="Y53" s="39"/>
      <c r="Z53" s="39"/>
    </row>
    <row r="54" spans="1:26" s="34" customFormat="1" ht="15" x14ac:dyDescent="0.25">
      <c r="A54" s="32"/>
      <c r="B54" s="32"/>
      <c r="C54" s="32"/>
      <c r="D54" s="32"/>
      <c r="E54" s="32"/>
      <c r="F54" s="32"/>
      <c r="G54" s="32"/>
      <c r="H54" s="37"/>
      <c r="I54" s="180"/>
      <c r="J54" s="180"/>
      <c r="K54" s="180"/>
      <c r="L54" s="180"/>
      <c r="M54" s="32"/>
    </row>
  </sheetData>
  <mergeCells count="47">
    <mergeCell ref="I54:L54"/>
    <mergeCell ref="A45:H45"/>
    <mergeCell ref="A46:H46"/>
    <mergeCell ref="A48:M48"/>
    <mergeCell ref="A49:M49"/>
    <mergeCell ref="A51:M51"/>
    <mergeCell ref="A52:M52"/>
    <mergeCell ref="A44:H44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32:H32"/>
    <mergeCell ref="J18:J19"/>
    <mergeCell ref="C20:E20"/>
    <mergeCell ref="A21:M21"/>
    <mergeCell ref="C22:E22"/>
    <mergeCell ref="A25:H25"/>
    <mergeCell ref="A26:H26"/>
    <mergeCell ref="A27:H27"/>
    <mergeCell ref="A28:H28"/>
    <mergeCell ref="A29:H29"/>
    <mergeCell ref="A30:H30"/>
    <mergeCell ref="A31:H31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2" customWidth="1"/>
    <col min="2" max="2" width="20.140625" style="82" customWidth="1"/>
    <col min="3" max="4" width="10.42578125" style="82" customWidth="1"/>
    <col min="5" max="5" width="13.28515625" style="82" customWidth="1"/>
    <col min="6" max="8" width="11.7109375" style="82" customWidth="1"/>
    <col min="9" max="10" width="12.7109375" style="82" customWidth="1"/>
    <col min="11" max="12" width="11.7109375" style="82" customWidth="1"/>
    <col min="13" max="13" width="12.7109375" style="82" customWidth="1"/>
    <col min="14" max="14" width="11.140625" style="82" customWidth="1"/>
    <col min="15" max="16" width="9.140625" style="82"/>
    <col min="17" max="17" width="8.42578125" style="82" customWidth="1"/>
    <col min="18" max="18" width="8.7109375" style="82" customWidth="1"/>
    <col min="19" max="20" width="160" style="77" hidden="1" customWidth="1"/>
    <col min="21" max="21" width="96.7109375" style="77" hidden="1" customWidth="1"/>
    <col min="22" max="22" width="160" style="77" hidden="1" customWidth="1"/>
    <col min="23" max="23" width="34.140625" style="77" hidden="1" customWidth="1"/>
    <col min="24" max="26" width="98.42578125" style="77" hidden="1" customWidth="1"/>
    <col min="27" max="16384" width="9.140625" style="82"/>
  </cols>
  <sheetData>
    <row r="1" spans="1:21" s="34" customFormat="1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21" s="34" customFormat="1" ht="15" x14ac:dyDescent="0.25">
      <c r="A2" s="155" t="s">
        <v>331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S2" s="35" t="s">
        <v>331</v>
      </c>
    </row>
    <row r="3" spans="1:21" s="34" customFormat="1" ht="15" x14ac:dyDescent="0.25">
      <c r="A3" s="154" t="s">
        <v>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21" s="34" customFormat="1" ht="15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1" s="34" customFormat="1" ht="28.5" customHeight="1" x14ac:dyDescent="0.25">
      <c r="A5" s="156" t="s">
        <v>173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21" s="34" customFormat="1" ht="21" customHeight="1" x14ac:dyDescent="0.25">
      <c r="A6" s="154" t="s">
        <v>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21" s="34" customFormat="1" ht="15" x14ac:dyDescent="0.25">
      <c r="A7" s="155" t="s">
        <v>218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T7" s="35" t="s">
        <v>219</v>
      </c>
    </row>
    <row r="8" spans="1:21" s="34" customFormat="1" ht="15.75" customHeight="1" x14ac:dyDescent="0.25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</row>
    <row r="9" spans="1:21" s="34" customFormat="1" ht="30.75" customHeight="1" x14ac:dyDescent="0.25">
      <c r="A9" s="32"/>
      <c r="B9" s="37" t="s">
        <v>3</v>
      </c>
      <c r="C9" s="160"/>
      <c r="D9" s="160"/>
      <c r="E9" s="160"/>
      <c r="F9" s="160"/>
      <c r="G9" s="160"/>
      <c r="H9" s="38"/>
      <c r="I9" s="38"/>
      <c r="J9" s="38"/>
      <c r="K9" s="38"/>
      <c r="L9" s="38"/>
      <c r="M9" s="38"/>
      <c r="N9" s="39"/>
      <c r="O9" s="39"/>
    </row>
    <row r="10" spans="1:21" s="34" customFormat="1" ht="12.75" customHeight="1" x14ac:dyDescent="0.25">
      <c r="B10" s="40" t="s">
        <v>4</v>
      </c>
      <c r="C10" s="40"/>
      <c r="D10" s="41"/>
      <c r="E10" s="42">
        <v>1.764</v>
      </c>
      <c r="F10" s="43" t="s">
        <v>5</v>
      </c>
      <c r="H10" s="40"/>
      <c r="I10" s="40"/>
      <c r="J10" s="40"/>
      <c r="K10" s="40"/>
      <c r="L10" s="40"/>
      <c r="M10" s="44"/>
      <c r="N10" s="44"/>
      <c r="O10" s="40"/>
    </row>
    <row r="11" spans="1:21" s="34" customFormat="1" ht="12.75" customHeight="1" x14ac:dyDescent="0.25">
      <c r="B11" s="40" t="s">
        <v>6</v>
      </c>
      <c r="D11" s="41"/>
      <c r="E11" s="42">
        <v>1.47</v>
      </c>
      <c r="F11" s="43" t="s">
        <v>5</v>
      </c>
      <c r="H11" s="40"/>
      <c r="I11" s="40"/>
      <c r="J11" s="40"/>
      <c r="K11" s="40"/>
      <c r="L11" s="40"/>
      <c r="M11" s="44"/>
      <c r="N11" s="44"/>
      <c r="O11" s="40"/>
    </row>
    <row r="12" spans="1:21" s="34" customFormat="1" ht="12.75" customHeight="1" x14ac:dyDescent="0.25">
      <c r="B12" s="40" t="s">
        <v>7</v>
      </c>
      <c r="C12" s="40"/>
      <c r="D12" s="41"/>
      <c r="E12" s="42">
        <v>0.30299999999999999</v>
      </c>
      <c r="F12" s="43" t="s">
        <v>5</v>
      </c>
      <c r="H12" s="40"/>
      <c r="J12" s="40"/>
      <c r="K12" s="40"/>
      <c r="L12" s="40"/>
      <c r="M12" s="45"/>
      <c r="N12" s="46"/>
      <c r="O12" s="47"/>
    </row>
    <row r="13" spans="1:21" s="34" customFormat="1" ht="12.75" customHeight="1" x14ac:dyDescent="0.25">
      <c r="B13" s="40" t="s">
        <v>8</v>
      </c>
      <c r="C13" s="40"/>
      <c r="D13" s="48"/>
      <c r="E13" s="49"/>
      <c r="F13" s="43" t="s">
        <v>9</v>
      </c>
      <c r="H13" s="40"/>
      <c r="J13" s="40"/>
      <c r="K13" s="40"/>
      <c r="L13" s="40"/>
      <c r="M13" s="50"/>
      <c r="N13" s="50"/>
      <c r="O13" s="43"/>
    </row>
    <row r="14" spans="1:21" s="34" customFormat="1" ht="23.25" customHeight="1" x14ac:dyDescent="0.25">
      <c r="B14" s="40" t="s">
        <v>10</v>
      </c>
      <c r="C14" s="40"/>
      <c r="E14" s="45"/>
      <c r="F14" s="161" t="s">
        <v>443</v>
      </c>
      <c r="G14" s="161"/>
      <c r="H14" s="161"/>
      <c r="I14" s="161"/>
      <c r="J14" s="161"/>
      <c r="K14" s="161"/>
      <c r="L14" s="161"/>
      <c r="M14" s="161"/>
      <c r="N14" s="50"/>
      <c r="O14" s="43"/>
      <c r="U14" s="39" t="s">
        <v>11</v>
      </c>
    </row>
    <row r="15" spans="1:21" s="34" customFormat="1" ht="12.75" customHeight="1" x14ac:dyDescent="0.25">
      <c r="A15" s="40"/>
      <c r="B15" s="40"/>
      <c r="D15" s="45"/>
      <c r="E15" s="47"/>
      <c r="F15" s="51"/>
      <c r="G15" s="52"/>
      <c r="H15" s="40"/>
      <c r="I15" s="40"/>
      <c r="J15" s="40"/>
      <c r="K15" s="40"/>
      <c r="L15" s="40"/>
      <c r="M15" s="40"/>
      <c r="N15" s="40"/>
    </row>
    <row r="16" spans="1:21" s="34" customFormat="1" ht="15" x14ac:dyDescent="0.25">
      <c r="A16" s="53"/>
    </row>
    <row r="17" spans="1:25" s="34" customFormat="1" ht="36" customHeight="1" x14ac:dyDescent="0.25">
      <c r="A17" s="162" t="s">
        <v>12</v>
      </c>
      <c r="B17" s="162" t="s">
        <v>13</v>
      </c>
      <c r="C17" s="162" t="s">
        <v>14</v>
      </c>
      <c r="D17" s="162"/>
      <c r="E17" s="162"/>
      <c r="F17" s="162" t="s">
        <v>15</v>
      </c>
      <c r="G17" s="163" t="s">
        <v>16</v>
      </c>
      <c r="H17" s="164"/>
      <c r="I17" s="163" t="s">
        <v>17</v>
      </c>
      <c r="J17" s="165"/>
      <c r="K17" s="164"/>
      <c r="L17" s="166" t="s">
        <v>444</v>
      </c>
      <c r="M17" s="167"/>
    </row>
    <row r="18" spans="1:25" s="34" customFormat="1" ht="46.5" customHeight="1" x14ac:dyDescent="0.25">
      <c r="A18" s="162"/>
      <c r="B18" s="162"/>
      <c r="C18" s="162"/>
      <c r="D18" s="162"/>
      <c r="E18" s="162"/>
      <c r="F18" s="162"/>
      <c r="G18" s="54" t="s">
        <v>18</v>
      </c>
      <c r="H18" s="54" t="s">
        <v>19</v>
      </c>
      <c r="I18" s="162" t="s">
        <v>18</v>
      </c>
      <c r="J18" s="170" t="s">
        <v>20</v>
      </c>
      <c r="K18" s="54" t="s">
        <v>19</v>
      </c>
      <c r="L18" s="168"/>
      <c r="M18" s="169"/>
    </row>
    <row r="19" spans="1:25" s="34" customFormat="1" ht="24" x14ac:dyDescent="0.25">
      <c r="A19" s="162"/>
      <c r="B19" s="162"/>
      <c r="C19" s="162"/>
      <c r="D19" s="162"/>
      <c r="E19" s="162"/>
      <c r="F19" s="162"/>
      <c r="G19" s="54" t="s">
        <v>20</v>
      </c>
      <c r="H19" s="55" t="s">
        <v>21</v>
      </c>
      <c r="I19" s="162"/>
      <c r="J19" s="171"/>
      <c r="K19" s="55" t="s">
        <v>21</v>
      </c>
      <c r="L19" s="54" t="s">
        <v>22</v>
      </c>
      <c r="M19" s="54" t="s">
        <v>23</v>
      </c>
    </row>
    <row r="20" spans="1:25" s="34" customFormat="1" ht="15" x14ac:dyDescent="0.25">
      <c r="A20" s="56">
        <v>1</v>
      </c>
      <c r="B20" s="56">
        <v>2</v>
      </c>
      <c r="C20" s="172">
        <v>3</v>
      </c>
      <c r="D20" s="172"/>
      <c r="E20" s="172"/>
      <c r="F20" s="56">
        <v>4</v>
      </c>
      <c r="G20" s="56">
        <v>5</v>
      </c>
      <c r="H20" s="56">
        <v>6</v>
      </c>
      <c r="I20" s="56">
        <v>7</v>
      </c>
      <c r="J20" s="56">
        <v>8</v>
      </c>
      <c r="K20" s="56">
        <v>9</v>
      </c>
      <c r="L20" s="56">
        <v>10</v>
      </c>
      <c r="M20" s="56">
        <v>11</v>
      </c>
    </row>
    <row r="21" spans="1:25" s="34" customFormat="1" ht="15" x14ac:dyDescent="0.25">
      <c r="A21" s="173" t="s">
        <v>24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5"/>
      <c r="V21" s="57" t="s">
        <v>24</v>
      </c>
    </row>
    <row r="22" spans="1:25" s="34" customFormat="1" ht="57" x14ac:dyDescent="0.25">
      <c r="A22" s="58" t="s">
        <v>25</v>
      </c>
      <c r="B22" s="59" t="s">
        <v>220</v>
      </c>
      <c r="C22" s="176" t="s">
        <v>221</v>
      </c>
      <c r="D22" s="176"/>
      <c r="E22" s="176"/>
      <c r="F22" s="60">
        <v>1</v>
      </c>
      <c r="G22" s="61">
        <v>1065.27</v>
      </c>
      <c r="H22" s="61" t="s">
        <v>222</v>
      </c>
      <c r="I22" s="61">
        <v>1065</v>
      </c>
      <c r="J22" s="61"/>
      <c r="K22" s="62" t="s">
        <v>223</v>
      </c>
      <c r="L22" s="63">
        <v>0</v>
      </c>
      <c r="M22" s="63">
        <v>0</v>
      </c>
      <c r="V22" s="57"/>
      <c r="W22" s="64" t="s">
        <v>221</v>
      </c>
    </row>
    <row r="23" spans="1:25" s="34" customFormat="1" ht="15" x14ac:dyDescent="0.25">
      <c r="A23" s="65"/>
      <c r="B23" s="66"/>
      <c r="C23" s="66"/>
      <c r="D23" s="66"/>
      <c r="E23" s="67" t="s">
        <v>384</v>
      </c>
      <c r="F23" s="68"/>
      <c r="G23" s="69"/>
      <c r="H23" s="41"/>
      <c r="I23" s="70">
        <v>213</v>
      </c>
      <c r="J23" s="71"/>
      <c r="K23" s="71"/>
      <c r="L23" s="72"/>
      <c r="M23" s="73"/>
      <c r="V23" s="57"/>
      <c r="W23" s="64"/>
    </row>
    <row r="24" spans="1:25" s="34" customFormat="1" ht="15" x14ac:dyDescent="0.25">
      <c r="A24" s="65"/>
      <c r="B24" s="66"/>
      <c r="C24" s="66"/>
      <c r="D24" s="66"/>
      <c r="E24" s="67" t="s">
        <v>385</v>
      </c>
      <c r="F24" s="68"/>
      <c r="G24" s="69"/>
      <c r="H24" s="41"/>
      <c r="I24" s="70">
        <v>192</v>
      </c>
      <c r="J24" s="71"/>
      <c r="K24" s="71"/>
      <c r="L24" s="72"/>
      <c r="M24" s="73"/>
      <c r="V24" s="57"/>
      <c r="W24" s="64"/>
    </row>
    <row r="25" spans="1:25" s="34" customFormat="1" ht="22.5" x14ac:dyDescent="0.25">
      <c r="A25" s="157" t="s">
        <v>26</v>
      </c>
      <c r="B25" s="158"/>
      <c r="C25" s="158"/>
      <c r="D25" s="158"/>
      <c r="E25" s="158"/>
      <c r="F25" s="158"/>
      <c r="G25" s="158"/>
      <c r="H25" s="159"/>
      <c r="I25" s="61">
        <v>1065</v>
      </c>
      <c r="J25" s="61"/>
      <c r="K25" s="61" t="s">
        <v>223</v>
      </c>
      <c r="L25" s="74"/>
      <c r="M25" s="74"/>
      <c r="X25" s="64" t="s">
        <v>26</v>
      </c>
    </row>
    <row r="26" spans="1:25" s="34" customFormat="1" ht="15" x14ac:dyDescent="0.25">
      <c r="A26" s="157" t="s">
        <v>27</v>
      </c>
      <c r="B26" s="158"/>
      <c r="C26" s="158"/>
      <c r="D26" s="158"/>
      <c r="E26" s="158"/>
      <c r="F26" s="158"/>
      <c r="G26" s="158"/>
      <c r="H26" s="159"/>
      <c r="I26" s="61">
        <v>213</v>
      </c>
      <c r="J26" s="61"/>
      <c r="K26" s="61"/>
      <c r="L26" s="74"/>
      <c r="M26" s="74"/>
      <c r="X26" s="64" t="s">
        <v>27</v>
      </c>
    </row>
    <row r="27" spans="1:25" s="34" customFormat="1" ht="15" x14ac:dyDescent="0.25">
      <c r="A27" s="177" t="s">
        <v>28</v>
      </c>
      <c r="B27" s="178"/>
      <c r="C27" s="178"/>
      <c r="D27" s="178"/>
      <c r="E27" s="178"/>
      <c r="F27" s="178"/>
      <c r="G27" s="178"/>
      <c r="H27" s="179"/>
      <c r="I27" s="75"/>
      <c r="J27" s="75"/>
      <c r="K27" s="75"/>
      <c r="L27" s="76"/>
      <c r="M27" s="76"/>
      <c r="X27" s="64"/>
      <c r="Y27" s="77" t="s">
        <v>28</v>
      </c>
    </row>
    <row r="28" spans="1:25" s="34" customFormat="1" ht="15" x14ac:dyDescent="0.25">
      <c r="A28" s="177" t="s">
        <v>224</v>
      </c>
      <c r="B28" s="178"/>
      <c r="C28" s="178"/>
      <c r="D28" s="178"/>
      <c r="E28" s="178"/>
      <c r="F28" s="178"/>
      <c r="G28" s="178"/>
      <c r="H28" s="179"/>
      <c r="I28" s="75">
        <v>213</v>
      </c>
      <c r="J28" s="75"/>
      <c r="K28" s="75"/>
      <c r="L28" s="76"/>
      <c r="M28" s="76"/>
      <c r="X28" s="64"/>
      <c r="Y28" s="77" t="s">
        <v>224</v>
      </c>
    </row>
    <row r="29" spans="1:25" s="34" customFormat="1" ht="15" x14ac:dyDescent="0.25">
      <c r="A29" s="157" t="s">
        <v>29</v>
      </c>
      <c r="B29" s="158"/>
      <c r="C29" s="158"/>
      <c r="D29" s="158"/>
      <c r="E29" s="158"/>
      <c r="F29" s="158"/>
      <c r="G29" s="158"/>
      <c r="H29" s="159"/>
      <c r="I29" s="61">
        <v>192</v>
      </c>
      <c r="J29" s="61"/>
      <c r="K29" s="61"/>
      <c r="L29" s="74"/>
      <c r="M29" s="74"/>
      <c r="X29" s="64" t="s">
        <v>29</v>
      </c>
    </row>
    <row r="30" spans="1:25" s="34" customFormat="1" ht="15" x14ac:dyDescent="0.25">
      <c r="A30" s="177" t="s">
        <v>28</v>
      </c>
      <c r="B30" s="178"/>
      <c r="C30" s="178"/>
      <c r="D30" s="178"/>
      <c r="E30" s="178"/>
      <c r="F30" s="178"/>
      <c r="G30" s="178"/>
      <c r="H30" s="179"/>
      <c r="I30" s="75"/>
      <c r="J30" s="75"/>
      <c r="K30" s="75"/>
      <c r="L30" s="76"/>
      <c r="M30" s="76"/>
      <c r="X30" s="64"/>
      <c r="Y30" s="77" t="s">
        <v>28</v>
      </c>
    </row>
    <row r="31" spans="1:25" s="34" customFormat="1" ht="15" x14ac:dyDescent="0.25">
      <c r="A31" s="177" t="s">
        <v>225</v>
      </c>
      <c r="B31" s="178"/>
      <c r="C31" s="178"/>
      <c r="D31" s="178"/>
      <c r="E31" s="178"/>
      <c r="F31" s="178"/>
      <c r="G31" s="178"/>
      <c r="H31" s="179"/>
      <c r="I31" s="75">
        <v>192</v>
      </c>
      <c r="J31" s="75"/>
      <c r="K31" s="75"/>
      <c r="L31" s="76"/>
      <c r="M31" s="76"/>
      <c r="X31" s="64"/>
      <c r="Y31" s="77" t="s">
        <v>225</v>
      </c>
    </row>
    <row r="32" spans="1:25" s="34" customFormat="1" ht="15" x14ac:dyDescent="0.25">
      <c r="A32" s="157" t="s">
        <v>30</v>
      </c>
      <c r="B32" s="158"/>
      <c r="C32" s="158"/>
      <c r="D32" s="158"/>
      <c r="E32" s="158"/>
      <c r="F32" s="158"/>
      <c r="G32" s="158"/>
      <c r="H32" s="159"/>
      <c r="I32" s="61"/>
      <c r="J32" s="61"/>
      <c r="K32" s="61"/>
      <c r="L32" s="74"/>
      <c r="M32" s="74"/>
      <c r="X32" s="64" t="s">
        <v>30</v>
      </c>
    </row>
    <row r="33" spans="1:26" s="34" customFormat="1" ht="15" x14ac:dyDescent="0.25">
      <c r="A33" s="177" t="s">
        <v>31</v>
      </c>
      <c r="B33" s="178"/>
      <c r="C33" s="178"/>
      <c r="D33" s="178"/>
      <c r="E33" s="178"/>
      <c r="F33" s="178"/>
      <c r="G33" s="178"/>
      <c r="H33" s="179"/>
      <c r="I33" s="75"/>
      <c r="J33" s="75"/>
      <c r="K33" s="75"/>
      <c r="L33" s="76"/>
      <c r="M33" s="76"/>
      <c r="X33" s="64"/>
      <c r="Y33" s="77" t="s">
        <v>31</v>
      </c>
    </row>
    <row r="34" spans="1:26" s="34" customFormat="1" ht="22.5" x14ac:dyDescent="0.25">
      <c r="A34" s="177" t="s">
        <v>32</v>
      </c>
      <c r="B34" s="178"/>
      <c r="C34" s="178"/>
      <c r="D34" s="178"/>
      <c r="E34" s="178"/>
      <c r="F34" s="178"/>
      <c r="G34" s="178"/>
      <c r="H34" s="179"/>
      <c r="I34" s="75">
        <v>1065</v>
      </c>
      <c r="J34" s="75"/>
      <c r="K34" s="75" t="s">
        <v>223</v>
      </c>
      <c r="L34" s="76"/>
      <c r="M34" s="76"/>
      <c r="X34" s="64"/>
      <c r="Y34" s="77" t="s">
        <v>32</v>
      </c>
    </row>
    <row r="35" spans="1:26" s="34" customFormat="1" ht="15" x14ac:dyDescent="0.25">
      <c r="A35" s="177" t="s">
        <v>226</v>
      </c>
      <c r="B35" s="178"/>
      <c r="C35" s="178"/>
      <c r="D35" s="178"/>
      <c r="E35" s="178"/>
      <c r="F35" s="178"/>
      <c r="G35" s="178"/>
      <c r="H35" s="179"/>
      <c r="I35" s="75">
        <v>213</v>
      </c>
      <c r="J35" s="75"/>
      <c r="K35" s="75"/>
      <c r="L35" s="76"/>
      <c r="M35" s="76"/>
      <c r="X35" s="64"/>
      <c r="Y35" s="77" t="s">
        <v>226</v>
      </c>
    </row>
    <row r="36" spans="1:26" s="34" customFormat="1" ht="15" x14ac:dyDescent="0.25">
      <c r="A36" s="177" t="s">
        <v>227</v>
      </c>
      <c r="B36" s="178"/>
      <c r="C36" s="178"/>
      <c r="D36" s="178"/>
      <c r="E36" s="178"/>
      <c r="F36" s="178"/>
      <c r="G36" s="178"/>
      <c r="H36" s="179"/>
      <c r="I36" s="75">
        <v>192</v>
      </c>
      <c r="J36" s="75"/>
      <c r="K36" s="75"/>
      <c r="L36" s="76"/>
      <c r="M36" s="76"/>
      <c r="X36" s="64"/>
      <c r="Y36" s="77" t="s">
        <v>227</v>
      </c>
    </row>
    <row r="37" spans="1:26" s="34" customFormat="1" ht="15" x14ac:dyDescent="0.25">
      <c r="A37" s="177" t="s">
        <v>33</v>
      </c>
      <c r="B37" s="178"/>
      <c r="C37" s="178"/>
      <c r="D37" s="178"/>
      <c r="E37" s="178"/>
      <c r="F37" s="178"/>
      <c r="G37" s="178"/>
      <c r="H37" s="179"/>
      <c r="I37" s="75">
        <v>1470</v>
      </c>
      <c r="J37" s="75"/>
      <c r="K37" s="75"/>
      <c r="L37" s="76"/>
      <c r="M37" s="76"/>
      <c r="X37" s="64"/>
      <c r="Y37" s="77" t="s">
        <v>33</v>
      </c>
    </row>
    <row r="38" spans="1:26" s="34" customFormat="1" ht="15" x14ac:dyDescent="0.25">
      <c r="A38" s="177" t="s">
        <v>34</v>
      </c>
      <c r="B38" s="178"/>
      <c r="C38" s="178"/>
      <c r="D38" s="178"/>
      <c r="E38" s="178"/>
      <c r="F38" s="178"/>
      <c r="G38" s="178"/>
      <c r="H38" s="179"/>
      <c r="I38" s="75">
        <v>1470</v>
      </c>
      <c r="J38" s="75"/>
      <c r="K38" s="75"/>
      <c r="L38" s="76"/>
      <c r="M38" s="76"/>
      <c r="X38" s="64"/>
      <c r="Y38" s="77" t="s">
        <v>34</v>
      </c>
    </row>
    <row r="39" spans="1:26" s="34" customFormat="1" ht="15" x14ac:dyDescent="0.25">
      <c r="A39" s="177" t="s">
        <v>35</v>
      </c>
      <c r="B39" s="178"/>
      <c r="C39" s="178"/>
      <c r="D39" s="178"/>
      <c r="E39" s="178"/>
      <c r="F39" s="178"/>
      <c r="G39" s="178"/>
      <c r="H39" s="179"/>
      <c r="I39" s="75"/>
      <c r="J39" s="75"/>
      <c r="K39" s="75"/>
      <c r="L39" s="76"/>
      <c r="M39" s="76"/>
      <c r="X39" s="64"/>
      <c r="Y39" s="77" t="s">
        <v>35</v>
      </c>
    </row>
    <row r="40" spans="1:26" s="34" customFormat="1" ht="15" x14ac:dyDescent="0.25">
      <c r="A40" s="177" t="s">
        <v>36</v>
      </c>
      <c r="B40" s="178"/>
      <c r="C40" s="178"/>
      <c r="D40" s="178"/>
      <c r="E40" s="178"/>
      <c r="F40" s="178"/>
      <c r="G40" s="178"/>
      <c r="H40" s="179"/>
      <c r="I40" s="75">
        <v>1065</v>
      </c>
      <c r="J40" s="75"/>
      <c r="K40" s="75"/>
      <c r="L40" s="76"/>
      <c r="M40" s="76"/>
      <c r="X40" s="64"/>
      <c r="Y40" s="77" t="s">
        <v>36</v>
      </c>
    </row>
    <row r="41" spans="1:26" s="34" customFormat="1" ht="15" x14ac:dyDescent="0.25">
      <c r="A41" s="177" t="s">
        <v>37</v>
      </c>
      <c r="B41" s="178"/>
      <c r="C41" s="178"/>
      <c r="D41" s="178"/>
      <c r="E41" s="178"/>
      <c r="F41" s="178"/>
      <c r="G41" s="178"/>
      <c r="H41" s="179"/>
      <c r="I41" s="75">
        <v>303</v>
      </c>
      <c r="J41" s="75"/>
      <c r="K41" s="75"/>
      <c r="L41" s="76"/>
      <c r="M41" s="76"/>
      <c r="X41" s="64"/>
      <c r="Y41" s="77" t="s">
        <v>37</v>
      </c>
    </row>
    <row r="42" spans="1:26" s="34" customFormat="1" ht="15" x14ac:dyDescent="0.25">
      <c r="A42" s="177" t="s">
        <v>38</v>
      </c>
      <c r="B42" s="178"/>
      <c r="C42" s="178"/>
      <c r="D42" s="178"/>
      <c r="E42" s="178"/>
      <c r="F42" s="178"/>
      <c r="G42" s="178"/>
      <c r="H42" s="179"/>
      <c r="I42" s="75">
        <v>213</v>
      </c>
      <c r="J42" s="75"/>
      <c r="K42" s="75"/>
      <c r="L42" s="76"/>
      <c r="M42" s="76"/>
      <c r="X42" s="64"/>
      <c r="Y42" s="77" t="s">
        <v>38</v>
      </c>
    </row>
    <row r="43" spans="1:26" s="34" customFormat="1" ht="15" x14ac:dyDescent="0.25">
      <c r="A43" s="177" t="s">
        <v>39</v>
      </c>
      <c r="B43" s="178"/>
      <c r="C43" s="178"/>
      <c r="D43" s="178"/>
      <c r="E43" s="178"/>
      <c r="F43" s="178"/>
      <c r="G43" s="178"/>
      <c r="H43" s="179"/>
      <c r="I43" s="75">
        <v>192</v>
      </c>
      <c r="J43" s="75"/>
      <c r="K43" s="75"/>
      <c r="L43" s="76"/>
      <c r="M43" s="76"/>
      <c r="X43" s="64"/>
      <c r="Y43" s="77" t="s">
        <v>39</v>
      </c>
    </row>
    <row r="44" spans="1:26" s="34" customFormat="1" ht="15" x14ac:dyDescent="0.25">
      <c r="A44" s="177" t="s">
        <v>469</v>
      </c>
      <c r="B44" s="178"/>
      <c r="C44" s="178"/>
      <c r="D44" s="178"/>
      <c r="E44" s="178"/>
      <c r="F44" s="178"/>
      <c r="G44" s="178"/>
      <c r="H44" s="179"/>
      <c r="I44" s="75">
        <v>294</v>
      </c>
      <c r="J44" s="75"/>
      <c r="K44" s="75"/>
      <c r="L44" s="76"/>
      <c r="M44" s="76"/>
      <c r="X44" s="64"/>
      <c r="Y44" s="77" t="s">
        <v>469</v>
      </c>
    </row>
    <row r="45" spans="1:26" s="34" customFormat="1" ht="15" x14ac:dyDescent="0.25">
      <c r="A45" s="157" t="s">
        <v>40</v>
      </c>
      <c r="B45" s="158"/>
      <c r="C45" s="158"/>
      <c r="D45" s="158"/>
      <c r="E45" s="158"/>
      <c r="F45" s="158"/>
      <c r="G45" s="158"/>
      <c r="H45" s="159"/>
      <c r="I45" s="61">
        <v>1764</v>
      </c>
      <c r="J45" s="61"/>
      <c r="K45" s="61"/>
      <c r="L45" s="74"/>
      <c r="M45" s="74"/>
      <c r="X45" s="64"/>
      <c r="Z45" s="64" t="s">
        <v>40</v>
      </c>
    </row>
    <row r="46" spans="1:26" s="34" customFormat="1" ht="53.25" customHeight="1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</row>
    <row r="47" spans="1:26" s="40" customFormat="1" ht="12.75" customHeight="1" x14ac:dyDescent="0.2">
      <c r="A47" s="181" t="s">
        <v>41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78"/>
      <c r="O47" s="78"/>
      <c r="P47" s="78"/>
      <c r="Q47" s="78"/>
      <c r="R47" s="78"/>
      <c r="S47" s="39"/>
      <c r="T47" s="39"/>
      <c r="U47" s="39"/>
      <c r="V47" s="39"/>
      <c r="W47" s="39"/>
      <c r="X47" s="39"/>
      <c r="Y47" s="39"/>
      <c r="Z47" s="39"/>
    </row>
    <row r="48" spans="1:26" s="40" customFormat="1" ht="12.75" customHeight="1" x14ac:dyDescent="0.2">
      <c r="A48" s="182" t="s">
        <v>42</v>
      </c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79"/>
      <c r="O48" s="79"/>
      <c r="P48" s="79"/>
      <c r="Q48" s="79"/>
      <c r="R48" s="79"/>
      <c r="S48" s="39"/>
      <c r="T48" s="39"/>
      <c r="U48" s="39"/>
      <c r="V48" s="39"/>
      <c r="W48" s="39"/>
      <c r="X48" s="39"/>
      <c r="Y48" s="39"/>
      <c r="Z48" s="39"/>
    </row>
    <row r="49" spans="1:26" s="40" customFormat="1" ht="13.5" customHeight="1" x14ac:dyDescent="0.25">
      <c r="A49" s="37"/>
      <c r="B49" s="37"/>
      <c r="C49" s="37"/>
      <c r="D49" s="37"/>
      <c r="E49" s="37"/>
      <c r="F49" s="37"/>
      <c r="G49" s="37"/>
      <c r="H49" s="80"/>
      <c r="I49" s="81"/>
      <c r="J49" s="81"/>
      <c r="K49" s="81"/>
      <c r="L49" s="81"/>
      <c r="M49" s="37"/>
      <c r="N49" s="34"/>
      <c r="O49" s="34"/>
      <c r="P49" s="34"/>
      <c r="Q49" s="34"/>
      <c r="R49" s="34"/>
      <c r="S49" s="39"/>
      <c r="T49" s="39"/>
      <c r="U49" s="39"/>
      <c r="V49" s="39"/>
      <c r="W49" s="39"/>
      <c r="X49" s="39"/>
      <c r="Y49" s="39"/>
      <c r="Z49" s="39"/>
    </row>
    <row r="50" spans="1:26" s="40" customFormat="1" ht="12.75" customHeight="1" x14ac:dyDescent="0.2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78"/>
      <c r="O50" s="78"/>
      <c r="P50" s="78"/>
      <c r="Q50" s="78"/>
      <c r="R50" s="78"/>
      <c r="S50" s="39"/>
      <c r="T50" s="39"/>
      <c r="U50" s="39"/>
      <c r="V50" s="39"/>
      <c r="W50" s="39"/>
      <c r="X50" s="39"/>
      <c r="Y50" s="39"/>
      <c r="Z50" s="39"/>
    </row>
    <row r="51" spans="1:26" s="40" customFormat="1" ht="12.75" customHeight="1" x14ac:dyDescent="0.2">
      <c r="A51" s="182" t="s">
        <v>42</v>
      </c>
      <c r="B51" s="182"/>
      <c r="C51" s="182"/>
      <c r="D51" s="182"/>
      <c r="E51" s="182"/>
      <c r="F51" s="182"/>
      <c r="G51" s="182"/>
      <c r="H51" s="182"/>
      <c r="I51" s="182"/>
      <c r="J51" s="182"/>
      <c r="K51" s="182"/>
      <c r="L51" s="182"/>
      <c r="M51" s="182"/>
      <c r="N51" s="79"/>
      <c r="O51" s="79"/>
      <c r="P51" s="79"/>
      <c r="Q51" s="79"/>
      <c r="R51" s="79"/>
      <c r="S51" s="39"/>
      <c r="T51" s="39"/>
      <c r="U51" s="39"/>
      <c r="V51" s="39"/>
      <c r="W51" s="39"/>
      <c r="X51" s="39"/>
      <c r="Y51" s="39"/>
      <c r="Z51" s="39"/>
    </row>
    <row r="52" spans="1:26" s="40" customFormat="1" ht="13.5" customHeight="1" x14ac:dyDescent="0.25">
      <c r="A52" s="37"/>
      <c r="B52" s="37"/>
      <c r="C52" s="37"/>
      <c r="D52" s="37"/>
      <c r="E52" s="37"/>
      <c r="F52" s="37"/>
      <c r="G52" s="37"/>
      <c r="H52" s="80"/>
      <c r="I52" s="81"/>
      <c r="J52" s="81"/>
      <c r="K52" s="81"/>
      <c r="L52" s="81"/>
      <c r="M52" s="37"/>
      <c r="N52" s="34"/>
      <c r="O52" s="34"/>
      <c r="P52" s="34"/>
      <c r="Q52" s="34"/>
      <c r="R52" s="34"/>
      <c r="S52" s="39"/>
      <c r="T52" s="39"/>
      <c r="U52" s="39"/>
      <c r="V52" s="39"/>
      <c r="W52" s="39"/>
      <c r="X52" s="39"/>
      <c r="Y52" s="39"/>
      <c r="Z52" s="39"/>
    </row>
    <row r="53" spans="1:26" s="34" customFormat="1" ht="15" x14ac:dyDescent="0.25">
      <c r="A53" s="32"/>
      <c r="B53" s="32"/>
      <c r="C53" s="32"/>
      <c r="D53" s="32"/>
      <c r="E53" s="32"/>
      <c r="F53" s="32"/>
      <c r="G53" s="32"/>
      <c r="H53" s="37"/>
      <c r="I53" s="180"/>
      <c r="J53" s="180"/>
      <c r="K53" s="180"/>
      <c r="L53" s="180"/>
      <c r="M53" s="32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2" customWidth="1"/>
    <col min="2" max="2" width="20.140625" style="82" customWidth="1"/>
    <col min="3" max="4" width="10.42578125" style="82" customWidth="1"/>
    <col min="5" max="5" width="13.28515625" style="82" customWidth="1"/>
    <col min="6" max="8" width="11.7109375" style="82" customWidth="1"/>
    <col min="9" max="10" width="12.7109375" style="82" customWidth="1"/>
    <col min="11" max="12" width="11.7109375" style="82" customWidth="1"/>
    <col min="13" max="13" width="12.7109375" style="82" customWidth="1"/>
    <col min="14" max="14" width="11.140625" style="82" customWidth="1"/>
    <col min="15" max="16" width="9.140625" style="82"/>
    <col min="17" max="17" width="8.42578125" style="82" customWidth="1"/>
    <col min="18" max="18" width="8.7109375" style="82" customWidth="1"/>
    <col min="19" max="20" width="160" style="77" hidden="1" customWidth="1"/>
    <col min="21" max="21" width="96.7109375" style="77" hidden="1" customWidth="1"/>
    <col min="22" max="22" width="160" style="77" hidden="1" customWidth="1"/>
    <col min="23" max="23" width="34.140625" style="77" hidden="1" customWidth="1"/>
    <col min="24" max="26" width="98.42578125" style="77" hidden="1" customWidth="1"/>
    <col min="27" max="16384" width="9.140625" style="82"/>
  </cols>
  <sheetData>
    <row r="1" spans="1:21" s="34" customFormat="1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21" s="34" customFormat="1" ht="15" x14ac:dyDescent="0.25">
      <c r="A2" s="155" t="s">
        <v>331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S2" s="35" t="s">
        <v>331</v>
      </c>
    </row>
    <row r="3" spans="1:21" s="34" customFormat="1" ht="15" x14ac:dyDescent="0.25">
      <c r="A3" s="154" t="s">
        <v>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21" s="34" customFormat="1" ht="15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1" s="34" customFormat="1" ht="28.5" customHeight="1" x14ac:dyDescent="0.25">
      <c r="A5" s="156" t="s">
        <v>174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21" s="34" customFormat="1" ht="21" customHeight="1" x14ac:dyDescent="0.25">
      <c r="A6" s="154" t="s">
        <v>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21" s="34" customFormat="1" ht="15" x14ac:dyDescent="0.25">
      <c r="A7" s="155" t="s">
        <v>228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T7" s="35" t="s">
        <v>386</v>
      </c>
    </row>
    <row r="8" spans="1:21" s="34" customFormat="1" ht="15.75" customHeight="1" x14ac:dyDescent="0.25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</row>
    <row r="9" spans="1:21" s="34" customFormat="1" ht="30.75" customHeight="1" x14ac:dyDescent="0.25">
      <c r="A9" s="32"/>
      <c r="B9" s="37" t="s">
        <v>3</v>
      </c>
      <c r="C9" s="160"/>
      <c r="D9" s="160"/>
      <c r="E9" s="160"/>
      <c r="F9" s="160"/>
      <c r="G9" s="160"/>
      <c r="H9" s="38"/>
      <c r="I9" s="38"/>
      <c r="J9" s="38"/>
      <c r="K9" s="38"/>
      <c r="L9" s="38"/>
      <c r="M9" s="38"/>
      <c r="N9" s="39"/>
      <c r="O9" s="39"/>
    </row>
    <row r="10" spans="1:21" s="34" customFormat="1" ht="12.75" customHeight="1" x14ac:dyDescent="0.25">
      <c r="B10" s="40" t="s">
        <v>4</v>
      </c>
      <c r="C10" s="40"/>
      <c r="D10" s="41"/>
      <c r="E10" s="42">
        <v>0.59399999999999997</v>
      </c>
      <c r="F10" s="43" t="s">
        <v>5</v>
      </c>
      <c r="H10" s="40"/>
      <c r="I10" s="40"/>
      <c r="J10" s="40"/>
      <c r="K10" s="40"/>
      <c r="L10" s="40"/>
      <c r="M10" s="44"/>
      <c r="N10" s="44"/>
      <c r="O10" s="40"/>
    </row>
    <row r="11" spans="1:21" s="34" customFormat="1" ht="12.75" customHeight="1" x14ac:dyDescent="0.25">
      <c r="B11" s="40" t="s">
        <v>6</v>
      </c>
      <c r="D11" s="41"/>
      <c r="E11" s="42">
        <v>0.495</v>
      </c>
      <c r="F11" s="43" t="s">
        <v>5</v>
      </c>
      <c r="H11" s="40"/>
      <c r="I11" s="40"/>
      <c r="J11" s="40"/>
      <c r="K11" s="40"/>
      <c r="L11" s="40"/>
      <c r="M11" s="44"/>
      <c r="N11" s="44"/>
      <c r="O11" s="40"/>
    </row>
    <row r="12" spans="1:21" s="34" customFormat="1" ht="12.75" customHeight="1" x14ac:dyDescent="0.25">
      <c r="B12" s="40" t="s">
        <v>7</v>
      </c>
      <c r="C12" s="40"/>
      <c r="D12" s="41"/>
      <c r="E12" s="42">
        <v>0.10199999999999999</v>
      </c>
      <c r="F12" s="43" t="s">
        <v>5</v>
      </c>
      <c r="H12" s="40"/>
      <c r="J12" s="40"/>
      <c r="K12" s="40"/>
      <c r="L12" s="40"/>
      <c r="M12" s="45"/>
      <c r="N12" s="46"/>
      <c r="O12" s="47"/>
    </row>
    <row r="13" spans="1:21" s="34" customFormat="1" ht="12.75" customHeight="1" x14ac:dyDescent="0.25">
      <c r="B13" s="40" t="s">
        <v>8</v>
      </c>
      <c r="C13" s="40"/>
      <c r="D13" s="48"/>
      <c r="E13" s="49"/>
      <c r="F13" s="43" t="s">
        <v>9</v>
      </c>
      <c r="H13" s="40"/>
      <c r="J13" s="40"/>
      <c r="K13" s="40"/>
      <c r="L13" s="40"/>
      <c r="M13" s="50"/>
      <c r="N13" s="50"/>
      <c r="O13" s="43"/>
    </row>
    <row r="14" spans="1:21" s="34" customFormat="1" ht="23.25" customHeight="1" x14ac:dyDescent="0.25">
      <c r="B14" s="40" t="s">
        <v>10</v>
      </c>
      <c r="C14" s="40"/>
      <c r="E14" s="45"/>
      <c r="F14" s="161" t="s">
        <v>443</v>
      </c>
      <c r="G14" s="161"/>
      <c r="H14" s="161"/>
      <c r="I14" s="161"/>
      <c r="J14" s="161"/>
      <c r="K14" s="161"/>
      <c r="L14" s="161"/>
      <c r="M14" s="161"/>
      <c r="N14" s="50"/>
      <c r="O14" s="43"/>
      <c r="U14" s="39" t="s">
        <v>11</v>
      </c>
    </row>
    <row r="15" spans="1:21" s="34" customFormat="1" ht="12.75" customHeight="1" x14ac:dyDescent="0.25">
      <c r="A15" s="40"/>
      <c r="B15" s="40"/>
      <c r="D15" s="45"/>
      <c r="E15" s="47"/>
      <c r="F15" s="51"/>
      <c r="G15" s="52"/>
      <c r="H15" s="40"/>
      <c r="I15" s="40"/>
      <c r="J15" s="40"/>
      <c r="K15" s="40"/>
      <c r="L15" s="40"/>
      <c r="M15" s="40"/>
      <c r="N15" s="40"/>
    </row>
    <row r="16" spans="1:21" s="34" customFormat="1" ht="15" x14ac:dyDescent="0.25">
      <c r="A16" s="53"/>
    </row>
    <row r="17" spans="1:25" s="34" customFormat="1" ht="36" customHeight="1" x14ac:dyDescent="0.25">
      <c r="A17" s="162" t="s">
        <v>12</v>
      </c>
      <c r="B17" s="162" t="s">
        <v>13</v>
      </c>
      <c r="C17" s="162" t="s">
        <v>14</v>
      </c>
      <c r="D17" s="162"/>
      <c r="E17" s="162"/>
      <c r="F17" s="162" t="s">
        <v>15</v>
      </c>
      <c r="G17" s="163" t="s">
        <v>16</v>
      </c>
      <c r="H17" s="164"/>
      <c r="I17" s="163" t="s">
        <v>17</v>
      </c>
      <c r="J17" s="165"/>
      <c r="K17" s="164"/>
      <c r="L17" s="166" t="s">
        <v>444</v>
      </c>
      <c r="M17" s="167"/>
    </row>
    <row r="18" spans="1:25" s="34" customFormat="1" ht="46.5" customHeight="1" x14ac:dyDescent="0.25">
      <c r="A18" s="162"/>
      <c r="B18" s="162"/>
      <c r="C18" s="162"/>
      <c r="D18" s="162"/>
      <c r="E18" s="162"/>
      <c r="F18" s="162"/>
      <c r="G18" s="54" t="s">
        <v>18</v>
      </c>
      <c r="H18" s="54" t="s">
        <v>19</v>
      </c>
      <c r="I18" s="162" t="s">
        <v>18</v>
      </c>
      <c r="J18" s="170" t="s">
        <v>20</v>
      </c>
      <c r="K18" s="54" t="s">
        <v>19</v>
      </c>
      <c r="L18" s="168"/>
      <c r="M18" s="169"/>
    </row>
    <row r="19" spans="1:25" s="34" customFormat="1" ht="24" x14ac:dyDescent="0.25">
      <c r="A19" s="162"/>
      <c r="B19" s="162"/>
      <c r="C19" s="162"/>
      <c r="D19" s="162"/>
      <c r="E19" s="162"/>
      <c r="F19" s="162"/>
      <c r="G19" s="54" t="s">
        <v>20</v>
      </c>
      <c r="H19" s="55" t="s">
        <v>21</v>
      </c>
      <c r="I19" s="162"/>
      <c r="J19" s="171"/>
      <c r="K19" s="55" t="s">
        <v>21</v>
      </c>
      <c r="L19" s="54" t="s">
        <v>22</v>
      </c>
      <c r="M19" s="54" t="s">
        <v>23</v>
      </c>
    </row>
    <row r="20" spans="1:25" s="34" customFormat="1" ht="15" x14ac:dyDescent="0.25">
      <c r="A20" s="56">
        <v>1</v>
      </c>
      <c r="B20" s="56">
        <v>2</v>
      </c>
      <c r="C20" s="172">
        <v>3</v>
      </c>
      <c r="D20" s="172"/>
      <c r="E20" s="172"/>
      <c r="F20" s="56">
        <v>4</v>
      </c>
      <c r="G20" s="56">
        <v>5</v>
      </c>
      <c r="H20" s="56">
        <v>6</v>
      </c>
      <c r="I20" s="56">
        <v>7</v>
      </c>
      <c r="J20" s="56">
        <v>8</v>
      </c>
      <c r="K20" s="56">
        <v>9</v>
      </c>
      <c r="L20" s="56">
        <v>10</v>
      </c>
      <c r="M20" s="56">
        <v>11</v>
      </c>
    </row>
    <row r="21" spans="1:25" s="34" customFormat="1" ht="15" x14ac:dyDescent="0.25">
      <c r="A21" s="173" t="s">
        <v>24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5"/>
      <c r="V21" s="57" t="s">
        <v>24</v>
      </c>
    </row>
    <row r="22" spans="1:25" s="34" customFormat="1" ht="45.75" x14ac:dyDescent="0.25">
      <c r="A22" s="58" t="s">
        <v>25</v>
      </c>
      <c r="B22" s="59" t="s">
        <v>229</v>
      </c>
      <c r="C22" s="176" t="s">
        <v>230</v>
      </c>
      <c r="D22" s="176"/>
      <c r="E22" s="176"/>
      <c r="F22" s="60">
        <v>1</v>
      </c>
      <c r="G22" s="61">
        <v>358.41</v>
      </c>
      <c r="H22" s="61" t="s">
        <v>231</v>
      </c>
      <c r="I22" s="61">
        <v>358</v>
      </c>
      <c r="J22" s="61"/>
      <c r="K22" s="62" t="s">
        <v>232</v>
      </c>
      <c r="L22" s="63">
        <v>0</v>
      </c>
      <c r="M22" s="63">
        <v>0</v>
      </c>
      <c r="V22" s="57"/>
      <c r="W22" s="64" t="s">
        <v>230</v>
      </c>
    </row>
    <row r="23" spans="1:25" s="34" customFormat="1" ht="15" x14ac:dyDescent="0.25">
      <c r="A23" s="65"/>
      <c r="B23" s="66"/>
      <c r="C23" s="66"/>
      <c r="D23" s="66"/>
      <c r="E23" s="67" t="s">
        <v>387</v>
      </c>
      <c r="F23" s="68"/>
      <c r="G23" s="69"/>
      <c r="H23" s="41"/>
      <c r="I23" s="70">
        <v>72</v>
      </c>
      <c r="J23" s="71"/>
      <c r="K23" s="71"/>
      <c r="L23" s="72"/>
      <c r="M23" s="73"/>
      <c r="V23" s="57"/>
      <c r="W23" s="64"/>
    </row>
    <row r="24" spans="1:25" s="34" customFormat="1" ht="15" x14ac:dyDescent="0.25">
      <c r="A24" s="65"/>
      <c r="B24" s="66"/>
      <c r="C24" s="66"/>
      <c r="D24" s="66"/>
      <c r="E24" s="67" t="s">
        <v>388</v>
      </c>
      <c r="F24" s="68"/>
      <c r="G24" s="69"/>
      <c r="H24" s="41"/>
      <c r="I24" s="70">
        <v>65</v>
      </c>
      <c r="J24" s="71"/>
      <c r="K24" s="71"/>
      <c r="L24" s="72"/>
      <c r="M24" s="73"/>
      <c r="V24" s="57"/>
      <c r="W24" s="64"/>
    </row>
    <row r="25" spans="1:25" s="34" customFormat="1" ht="22.5" x14ac:dyDescent="0.25">
      <c r="A25" s="157" t="s">
        <v>26</v>
      </c>
      <c r="B25" s="158"/>
      <c r="C25" s="158"/>
      <c r="D25" s="158"/>
      <c r="E25" s="158"/>
      <c r="F25" s="158"/>
      <c r="G25" s="158"/>
      <c r="H25" s="159"/>
      <c r="I25" s="61">
        <v>358</v>
      </c>
      <c r="J25" s="61"/>
      <c r="K25" s="61" t="s">
        <v>232</v>
      </c>
      <c r="L25" s="74"/>
      <c r="M25" s="74"/>
      <c r="X25" s="64" t="s">
        <v>26</v>
      </c>
    </row>
    <row r="26" spans="1:25" s="34" customFormat="1" ht="15" x14ac:dyDescent="0.25">
      <c r="A26" s="157" t="s">
        <v>27</v>
      </c>
      <c r="B26" s="158"/>
      <c r="C26" s="158"/>
      <c r="D26" s="158"/>
      <c r="E26" s="158"/>
      <c r="F26" s="158"/>
      <c r="G26" s="158"/>
      <c r="H26" s="159"/>
      <c r="I26" s="61">
        <v>72</v>
      </c>
      <c r="J26" s="61"/>
      <c r="K26" s="61"/>
      <c r="L26" s="74"/>
      <c r="M26" s="74"/>
      <c r="X26" s="64" t="s">
        <v>27</v>
      </c>
    </row>
    <row r="27" spans="1:25" s="34" customFormat="1" ht="15" x14ac:dyDescent="0.25">
      <c r="A27" s="177" t="s">
        <v>28</v>
      </c>
      <c r="B27" s="178"/>
      <c r="C27" s="178"/>
      <c r="D27" s="178"/>
      <c r="E27" s="178"/>
      <c r="F27" s="178"/>
      <c r="G27" s="178"/>
      <c r="H27" s="179"/>
      <c r="I27" s="75"/>
      <c r="J27" s="75"/>
      <c r="K27" s="75"/>
      <c r="L27" s="76"/>
      <c r="M27" s="76"/>
      <c r="X27" s="64"/>
      <c r="Y27" s="77" t="s">
        <v>28</v>
      </c>
    </row>
    <row r="28" spans="1:25" s="34" customFormat="1" ht="15" x14ac:dyDescent="0.25">
      <c r="A28" s="177" t="s">
        <v>233</v>
      </c>
      <c r="B28" s="178"/>
      <c r="C28" s="178"/>
      <c r="D28" s="178"/>
      <c r="E28" s="178"/>
      <c r="F28" s="178"/>
      <c r="G28" s="178"/>
      <c r="H28" s="179"/>
      <c r="I28" s="75">
        <v>72</v>
      </c>
      <c r="J28" s="75"/>
      <c r="K28" s="75"/>
      <c r="L28" s="76"/>
      <c r="M28" s="76"/>
      <c r="X28" s="64"/>
      <c r="Y28" s="77" t="s">
        <v>233</v>
      </c>
    </row>
    <row r="29" spans="1:25" s="34" customFormat="1" ht="15" x14ac:dyDescent="0.25">
      <c r="A29" s="157" t="s">
        <v>29</v>
      </c>
      <c r="B29" s="158"/>
      <c r="C29" s="158"/>
      <c r="D29" s="158"/>
      <c r="E29" s="158"/>
      <c r="F29" s="158"/>
      <c r="G29" s="158"/>
      <c r="H29" s="159"/>
      <c r="I29" s="61">
        <v>65</v>
      </c>
      <c r="J29" s="61"/>
      <c r="K29" s="61"/>
      <c r="L29" s="74"/>
      <c r="M29" s="74"/>
      <c r="X29" s="64" t="s">
        <v>29</v>
      </c>
    </row>
    <row r="30" spans="1:25" s="34" customFormat="1" ht="15" x14ac:dyDescent="0.25">
      <c r="A30" s="177" t="s">
        <v>28</v>
      </c>
      <c r="B30" s="178"/>
      <c r="C30" s="178"/>
      <c r="D30" s="178"/>
      <c r="E30" s="178"/>
      <c r="F30" s="178"/>
      <c r="G30" s="178"/>
      <c r="H30" s="179"/>
      <c r="I30" s="75"/>
      <c r="J30" s="75"/>
      <c r="K30" s="75"/>
      <c r="L30" s="76"/>
      <c r="M30" s="76"/>
      <c r="X30" s="64"/>
      <c r="Y30" s="77" t="s">
        <v>28</v>
      </c>
    </row>
    <row r="31" spans="1:25" s="34" customFormat="1" ht="15" x14ac:dyDescent="0.25">
      <c r="A31" s="177" t="s">
        <v>234</v>
      </c>
      <c r="B31" s="178"/>
      <c r="C31" s="178"/>
      <c r="D31" s="178"/>
      <c r="E31" s="178"/>
      <c r="F31" s="178"/>
      <c r="G31" s="178"/>
      <c r="H31" s="179"/>
      <c r="I31" s="75">
        <v>65</v>
      </c>
      <c r="J31" s="75"/>
      <c r="K31" s="75"/>
      <c r="L31" s="76"/>
      <c r="M31" s="76"/>
      <c r="X31" s="64"/>
      <c r="Y31" s="77" t="s">
        <v>234</v>
      </c>
    </row>
    <row r="32" spans="1:25" s="34" customFormat="1" ht="15" x14ac:dyDescent="0.25">
      <c r="A32" s="157" t="s">
        <v>30</v>
      </c>
      <c r="B32" s="158"/>
      <c r="C32" s="158"/>
      <c r="D32" s="158"/>
      <c r="E32" s="158"/>
      <c r="F32" s="158"/>
      <c r="G32" s="158"/>
      <c r="H32" s="159"/>
      <c r="I32" s="61"/>
      <c r="J32" s="61"/>
      <c r="K32" s="61"/>
      <c r="L32" s="74"/>
      <c r="M32" s="74"/>
      <c r="X32" s="64" t="s">
        <v>30</v>
      </c>
    </row>
    <row r="33" spans="1:26" s="34" customFormat="1" ht="15" x14ac:dyDescent="0.25">
      <c r="A33" s="177" t="s">
        <v>31</v>
      </c>
      <c r="B33" s="178"/>
      <c r="C33" s="178"/>
      <c r="D33" s="178"/>
      <c r="E33" s="178"/>
      <c r="F33" s="178"/>
      <c r="G33" s="178"/>
      <c r="H33" s="179"/>
      <c r="I33" s="75"/>
      <c r="J33" s="75"/>
      <c r="K33" s="75"/>
      <c r="L33" s="76"/>
      <c r="M33" s="76"/>
      <c r="X33" s="64"/>
      <c r="Y33" s="77" t="s">
        <v>31</v>
      </c>
    </row>
    <row r="34" spans="1:26" s="34" customFormat="1" ht="22.5" x14ac:dyDescent="0.25">
      <c r="A34" s="177" t="s">
        <v>32</v>
      </c>
      <c r="B34" s="178"/>
      <c r="C34" s="178"/>
      <c r="D34" s="178"/>
      <c r="E34" s="178"/>
      <c r="F34" s="178"/>
      <c r="G34" s="178"/>
      <c r="H34" s="179"/>
      <c r="I34" s="75">
        <v>358</v>
      </c>
      <c r="J34" s="75"/>
      <c r="K34" s="75" t="s">
        <v>232</v>
      </c>
      <c r="L34" s="76"/>
      <c r="M34" s="76"/>
      <c r="X34" s="64"/>
      <c r="Y34" s="77" t="s">
        <v>32</v>
      </c>
    </row>
    <row r="35" spans="1:26" s="34" customFormat="1" ht="15" x14ac:dyDescent="0.25">
      <c r="A35" s="177" t="s">
        <v>235</v>
      </c>
      <c r="B35" s="178"/>
      <c r="C35" s="178"/>
      <c r="D35" s="178"/>
      <c r="E35" s="178"/>
      <c r="F35" s="178"/>
      <c r="G35" s="178"/>
      <c r="H35" s="179"/>
      <c r="I35" s="75">
        <v>72</v>
      </c>
      <c r="J35" s="75"/>
      <c r="K35" s="75"/>
      <c r="L35" s="76"/>
      <c r="M35" s="76"/>
      <c r="X35" s="64"/>
      <c r="Y35" s="77" t="s">
        <v>235</v>
      </c>
    </row>
    <row r="36" spans="1:26" s="34" customFormat="1" ht="15" x14ac:dyDescent="0.25">
      <c r="A36" s="177" t="s">
        <v>236</v>
      </c>
      <c r="B36" s="178"/>
      <c r="C36" s="178"/>
      <c r="D36" s="178"/>
      <c r="E36" s="178"/>
      <c r="F36" s="178"/>
      <c r="G36" s="178"/>
      <c r="H36" s="179"/>
      <c r="I36" s="75">
        <v>65</v>
      </c>
      <c r="J36" s="75"/>
      <c r="K36" s="75"/>
      <c r="L36" s="76"/>
      <c r="M36" s="76"/>
      <c r="X36" s="64"/>
      <c r="Y36" s="77" t="s">
        <v>236</v>
      </c>
    </row>
    <row r="37" spans="1:26" s="34" customFormat="1" ht="15" x14ac:dyDescent="0.25">
      <c r="A37" s="177" t="s">
        <v>33</v>
      </c>
      <c r="B37" s="178"/>
      <c r="C37" s="178"/>
      <c r="D37" s="178"/>
      <c r="E37" s="178"/>
      <c r="F37" s="178"/>
      <c r="G37" s="178"/>
      <c r="H37" s="179"/>
      <c r="I37" s="75">
        <v>495</v>
      </c>
      <c r="J37" s="75"/>
      <c r="K37" s="75"/>
      <c r="L37" s="76"/>
      <c r="M37" s="76"/>
      <c r="X37" s="64"/>
      <c r="Y37" s="77" t="s">
        <v>33</v>
      </c>
    </row>
    <row r="38" spans="1:26" s="34" customFormat="1" ht="15" x14ac:dyDescent="0.25">
      <c r="A38" s="177" t="s">
        <v>34</v>
      </c>
      <c r="B38" s="178"/>
      <c r="C38" s="178"/>
      <c r="D38" s="178"/>
      <c r="E38" s="178"/>
      <c r="F38" s="178"/>
      <c r="G38" s="178"/>
      <c r="H38" s="179"/>
      <c r="I38" s="75">
        <v>495</v>
      </c>
      <c r="J38" s="75"/>
      <c r="K38" s="75"/>
      <c r="L38" s="76"/>
      <c r="M38" s="76"/>
      <c r="X38" s="64"/>
      <c r="Y38" s="77" t="s">
        <v>34</v>
      </c>
    </row>
    <row r="39" spans="1:26" s="34" customFormat="1" ht="15" x14ac:dyDescent="0.25">
      <c r="A39" s="177" t="s">
        <v>35</v>
      </c>
      <c r="B39" s="178"/>
      <c r="C39" s="178"/>
      <c r="D39" s="178"/>
      <c r="E39" s="178"/>
      <c r="F39" s="178"/>
      <c r="G39" s="178"/>
      <c r="H39" s="179"/>
      <c r="I39" s="75"/>
      <c r="J39" s="75"/>
      <c r="K39" s="75"/>
      <c r="L39" s="76"/>
      <c r="M39" s="76"/>
      <c r="X39" s="64"/>
      <c r="Y39" s="77" t="s">
        <v>35</v>
      </c>
    </row>
    <row r="40" spans="1:26" s="34" customFormat="1" ht="15" x14ac:dyDescent="0.25">
      <c r="A40" s="177" t="s">
        <v>36</v>
      </c>
      <c r="B40" s="178"/>
      <c r="C40" s="178"/>
      <c r="D40" s="178"/>
      <c r="E40" s="178"/>
      <c r="F40" s="178"/>
      <c r="G40" s="178"/>
      <c r="H40" s="179"/>
      <c r="I40" s="75">
        <v>358</v>
      </c>
      <c r="J40" s="75"/>
      <c r="K40" s="75"/>
      <c r="L40" s="76"/>
      <c r="M40" s="76"/>
      <c r="X40" s="64"/>
      <c r="Y40" s="77" t="s">
        <v>36</v>
      </c>
    </row>
    <row r="41" spans="1:26" s="34" customFormat="1" ht="15" x14ac:dyDescent="0.25">
      <c r="A41" s="177" t="s">
        <v>37</v>
      </c>
      <c r="B41" s="178"/>
      <c r="C41" s="178"/>
      <c r="D41" s="178"/>
      <c r="E41" s="178"/>
      <c r="F41" s="178"/>
      <c r="G41" s="178"/>
      <c r="H41" s="179"/>
      <c r="I41" s="75">
        <v>102</v>
      </c>
      <c r="J41" s="75"/>
      <c r="K41" s="75"/>
      <c r="L41" s="76"/>
      <c r="M41" s="76"/>
      <c r="X41" s="64"/>
      <c r="Y41" s="77" t="s">
        <v>37</v>
      </c>
    </row>
    <row r="42" spans="1:26" s="34" customFormat="1" ht="15" x14ac:dyDescent="0.25">
      <c r="A42" s="177" t="s">
        <v>38</v>
      </c>
      <c r="B42" s="178"/>
      <c r="C42" s="178"/>
      <c r="D42" s="178"/>
      <c r="E42" s="178"/>
      <c r="F42" s="178"/>
      <c r="G42" s="178"/>
      <c r="H42" s="179"/>
      <c r="I42" s="75">
        <v>72</v>
      </c>
      <c r="J42" s="75"/>
      <c r="K42" s="75"/>
      <c r="L42" s="76"/>
      <c r="M42" s="76"/>
      <c r="X42" s="64"/>
      <c r="Y42" s="77" t="s">
        <v>38</v>
      </c>
    </row>
    <row r="43" spans="1:26" s="34" customFormat="1" ht="15" x14ac:dyDescent="0.25">
      <c r="A43" s="177" t="s">
        <v>39</v>
      </c>
      <c r="B43" s="178"/>
      <c r="C43" s="178"/>
      <c r="D43" s="178"/>
      <c r="E43" s="178"/>
      <c r="F43" s="178"/>
      <c r="G43" s="178"/>
      <c r="H43" s="179"/>
      <c r="I43" s="75">
        <v>65</v>
      </c>
      <c r="J43" s="75"/>
      <c r="K43" s="75"/>
      <c r="L43" s="76"/>
      <c r="M43" s="76"/>
      <c r="X43" s="64"/>
      <c r="Y43" s="77" t="s">
        <v>39</v>
      </c>
    </row>
    <row r="44" spans="1:26" s="34" customFormat="1" ht="15" x14ac:dyDescent="0.25">
      <c r="A44" s="177" t="s">
        <v>470</v>
      </c>
      <c r="B44" s="178"/>
      <c r="C44" s="178"/>
      <c r="D44" s="178"/>
      <c r="E44" s="178"/>
      <c r="F44" s="178"/>
      <c r="G44" s="178"/>
      <c r="H44" s="179"/>
      <c r="I44" s="75">
        <v>99</v>
      </c>
      <c r="J44" s="75"/>
      <c r="K44" s="75"/>
      <c r="L44" s="76"/>
      <c r="M44" s="76"/>
      <c r="X44" s="64"/>
      <c r="Y44" s="77" t="s">
        <v>470</v>
      </c>
    </row>
    <row r="45" spans="1:26" s="34" customFormat="1" ht="15" x14ac:dyDescent="0.25">
      <c r="A45" s="157" t="s">
        <v>40</v>
      </c>
      <c r="B45" s="158"/>
      <c r="C45" s="158"/>
      <c r="D45" s="158"/>
      <c r="E45" s="158"/>
      <c r="F45" s="158"/>
      <c r="G45" s="158"/>
      <c r="H45" s="159"/>
      <c r="I45" s="61">
        <v>594</v>
      </c>
      <c r="J45" s="61"/>
      <c r="K45" s="61"/>
      <c r="L45" s="74"/>
      <c r="M45" s="74"/>
      <c r="X45" s="64"/>
      <c r="Z45" s="64" t="s">
        <v>40</v>
      </c>
    </row>
    <row r="46" spans="1:26" s="34" customFormat="1" ht="53.25" customHeight="1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</row>
    <row r="47" spans="1:26" s="40" customFormat="1" ht="12.75" customHeight="1" x14ac:dyDescent="0.2">
      <c r="A47" s="181" t="s">
        <v>41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78"/>
      <c r="O47" s="78"/>
      <c r="P47" s="78"/>
      <c r="Q47" s="78"/>
      <c r="R47" s="78"/>
      <c r="S47" s="39"/>
      <c r="T47" s="39"/>
      <c r="U47" s="39"/>
      <c r="V47" s="39"/>
      <c r="W47" s="39"/>
      <c r="X47" s="39"/>
      <c r="Y47" s="39"/>
      <c r="Z47" s="39"/>
    </row>
    <row r="48" spans="1:26" s="40" customFormat="1" ht="12.75" customHeight="1" x14ac:dyDescent="0.2">
      <c r="A48" s="182" t="s">
        <v>42</v>
      </c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79"/>
      <c r="O48" s="79"/>
      <c r="P48" s="79"/>
      <c r="Q48" s="79"/>
      <c r="R48" s="79"/>
      <c r="S48" s="39"/>
      <c r="T48" s="39"/>
      <c r="U48" s="39"/>
      <c r="V48" s="39"/>
      <c r="W48" s="39"/>
      <c r="X48" s="39"/>
      <c r="Y48" s="39"/>
      <c r="Z48" s="39"/>
    </row>
    <row r="49" spans="1:26" s="40" customFormat="1" ht="13.5" customHeight="1" x14ac:dyDescent="0.25">
      <c r="A49" s="37"/>
      <c r="B49" s="37"/>
      <c r="C49" s="37"/>
      <c r="D49" s="37"/>
      <c r="E49" s="37"/>
      <c r="F49" s="37"/>
      <c r="G49" s="37"/>
      <c r="H49" s="80"/>
      <c r="I49" s="81"/>
      <c r="J49" s="81"/>
      <c r="K49" s="81"/>
      <c r="L49" s="81"/>
      <c r="M49" s="37"/>
      <c r="N49" s="34"/>
      <c r="O49" s="34"/>
      <c r="P49" s="34"/>
      <c r="Q49" s="34"/>
      <c r="R49" s="34"/>
      <c r="S49" s="39"/>
      <c r="T49" s="39"/>
      <c r="U49" s="39"/>
      <c r="V49" s="39"/>
      <c r="W49" s="39"/>
      <c r="X49" s="39"/>
      <c r="Y49" s="39"/>
      <c r="Z49" s="39"/>
    </row>
    <row r="50" spans="1:26" s="40" customFormat="1" ht="12.75" customHeight="1" x14ac:dyDescent="0.2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78"/>
      <c r="O50" s="78"/>
      <c r="P50" s="78"/>
      <c r="Q50" s="78"/>
      <c r="R50" s="78"/>
      <c r="S50" s="39"/>
      <c r="T50" s="39"/>
      <c r="U50" s="39"/>
      <c r="V50" s="39"/>
      <c r="W50" s="39"/>
      <c r="X50" s="39"/>
      <c r="Y50" s="39"/>
      <c r="Z50" s="39"/>
    </row>
    <row r="51" spans="1:26" s="40" customFormat="1" ht="12.75" customHeight="1" x14ac:dyDescent="0.2">
      <c r="A51" s="182" t="s">
        <v>42</v>
      </c>
      <c r="B51" s="182"/>
      <c r="C51" s="182"/>
      <c r="D51" s="182"/>
      <c r="E51" s="182"/>
      <c r="F51" s="182"/>
      <c r="G51" s="182"/>
      <c r="H51" s="182"/>
      <c r="I51" s="182"/>
      <c r="J51" s="182"/>
      <c r="K51" s="182"/>
      <c r="L51" s="182"/>
      <c r="M51" s="182"/>
      <c r="N51" s="79"/>
      <c r="O51" s="79"/>
      <c r="P51" s="79"/>
      <c r="Q51" s="79"/>
      <c r="R51" s="79"/>
      <c r="S51" s="39"/>
      <c r="T51" s="39"/>
      <c r="U51" s="39"/>
      <c r="V51" s="39"/>
      <c r="W51" s="39"/>
      <c r="X51" s="39"/>
      <c r="Y51" s="39"/>
      <c r="Z51" s="39"/>
    </row>
    <row r="52" spans="1:26" s="40" customFormat="1" ht="13.5" customHeight="1" x14ac:dyDescent="0.25">
      <c r="A52" s="37"/>
      <c r="B52" s="37"/>
      <c r="C52" s="37"/>
      <c r="D52" s="37"/>
      <c r="E52" s="37"/>
      <c r="F52" s="37"/>
      <c r="G52" s="37"/>
      <c r="H52" s="80"/>
      <c r="I52" s="81"/>
      <c r="J52" s="81"/>
      <c r="K52" s="81"/>
      <c r="L52" s="81"/>
      <c r="M52" s="37"/>
      <c r="N52" s="34"/>
      <c r="O52" s="34"/>
      <c r="P52" s="34"/>
      <c r="Q52" s="34"/>
      <c r="R52" s="34"/>
      <c r="S52" s="39"/>
      <c r="T52" s="39"/>
      <c r="U52" s="39"/>
      <c r="V52" s="39"/>
      <c r="W52" s="39"/>
      <c r="X52" s="39"/>
      <c r="Y52" s="39"/>
      <c r="Z52" s="39"/>
    </row>
    <row r="53" spans="1:26" s="34" customFormat="1" ht="15" x14ac:dyDescent="0.25">
      <c r="A53" s="32"/>
      <c r="B53" s="32"/>
      <c r="C53" s="32"/>
      <c r="D53" s="32"/>
      <c r="E53" s="32"/>
      <c r="F53" s="32"/>
      <c r="G53" s="32"/>
      <c r="H53" s="37"/>
      <c r="I53" s="180"/>
      <c r="J53" s="180"/>
      <c r="K53" s="180"/>
      <c r="L53" s="180"/>
      <c r="M53" s="32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5"/>
  <sheetViews>
    <sheetView workbookViewId="0"/>
  </sheetViews>
  <sheetFormatPr defaultColWidth="9.140625" defaultRowHeight="11.25" customHeight="1" x14ac:dyDescent="0.2"/>
  <cols>
    <col min="1" max="1" width="9" style="82" customWidth="1"/>
    <col min="2" max="2" width="20.140625" style="82" customWidth="1"/>
    <col min="3" max="4" width="10.42578125" style="82" customWidth="1"/>
    <col min="5" max="5" width="13.28515625" style="82" customWidth="1"/>
    <col min="6" max="8" width="11.7109375" style="82" customWidth="1"/>
    <col min="9" max="10" width="12.7109375" style="82" customWidth="1"/>
    <col min="11" max="12" width="11.7109375" style="82" customWidth="1"/>
    <col min="13" max="13" width="12.7109375" style="82" customWidth="1"/>
    <col min="14" max="14" width="11.140625" style="82" customWidth="1"/>
    <col min="15" max="16" width="9.140625" style="82"/>
    <col min="17" max="17" width="8.42578125" style="82" customWidth="1"/>
    <col min="18" max="18" width="8.7109375" style="82" customWidth="1"/>
    <col min="19" max="20" width="160" style="77" hidden="1" customWidth="1"/>
    <col min="21" max="21" width="96.7109375" style="77" hidden="1" customWidth="1"/>
    <col min="22" max="22" width="160" style="77" hidden="1" customWidth="1"/>
    <col min="23" max="23" width="34.140625" style="77" hidden="1" customWidth="1"/>
    <col min="24" max="24" width="130.85546875" style="77" hidden="1" customWidth="1"/>
    <col min="25" max="27" width="98.42578125" style="77" hidden="1" customWidth="1"/>
    <col min="28" max="16384" width="9.140625" style="82"/>
  </cols>
  <sheetData>
    <row r="1" spans="1:21" s="34" customFormat="1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21" s="34" customFormat="1" ht="15" x14ac:dyDescent="0.25">
      <c r="A2" s="155" t="s">
        <v>331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S2" s="35" t="s">
        <v>331</v>
      </c>
    </row>
    <row r="3" spans="1:21" s="34" customFormat="1" ht="15" x14ac:dyDescent="0.25">
      <c r="A3" s="154" t="s">
        <v>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21" s="34" customFormat="1" ht="15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1" s="34" customFormat="1" ht="28.5" customHeight="1" x14ac:dyDescent="0.25">
      <c r="A5" s="156" t="s">
        <v>175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21" s="34" customFormat="1" ht="21" customHeight="1" x14ac:dyDescent="0.25">
      <c r="A6" s="154" t="s">
        <v>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21" s="34" customFormat="1" ht="26.25" x14ac:dyDescent="0.25">
      <c r="A7" s="155" t="s">
        <v>458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T7" s="35" t="s">
        <v>389</v>
      </c>
    </row>
    <row r="8" spans="1:21" s="34" customFormat="1" ht="15.75" customHeight="1" x14ac:dyDescent="0.25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</row>
    <row r="9" spans="1:21" s="34" customFormat="1" ht="30.75" customHeight="1" x14ac:dyDescent="0.25">
      <c r="A9" s="32"/>
      <c r="B9" s="37" t="s">
        <v>3</v>
      </c>
      <c r="C9" s="160"/>
      <c r="D9" s="160"/>
      <c r="E9" s="160"/>
      <c r="F9" s="160"/>
      <c r="G9" s="160"/>
      <c r="H9" s="38"/>
      <c r="I9" s="38"/>
      <c r="J9" s="38"/>
      <c r="K9" s="38"/>
      <c r="L9" s="38"/>
      <c r="M9" s="38"/>
      <c r="N9" s="39"/>
      <c r="O9" s="39"/>
    </row>
    <row r="10" spans="1:21" s="34" customFormat="1" ht="12.75" customHeight="1" x14ac:dyDescent="0.25">
      <c r="B10" s="40" t="s">
        <v>4</v>
      </c>
      <c r="C10" s="40"/>
      <c r="D10" s="41"/>
      <c r="E10" s="42">
        <v>222.57599999999999</v>
      </c>
      <c r="F10" s="43" t="s">
        <v>5</v>
      </c>
      <c r="H10" s="40"/>
      <c r="I10" s="40"/>
      <c r="J10" s="40"/>
      <c r="K10" s="40"/>
      <c r="L10" s="40"/>
      <c r="M10" s="44"/>
      <c r="N10" s="44"/>
      <c r="O10" s="40"/>
    </row>
    <row r="11" spans="1:21" s="34" customFormat="1" ht="12.75" customHeight="1" x14ac:dyDescent="0.25">
      <c r="B11" s="40" t="s">
        <v>6</v>
      </c>
      <c r="D11" s="41"/>
      <c r="E11" s="42">
        <v>185.48</v>
      </c>
      <c r="F11" s="43" t="s">
        <v>5</v>
      </c>
      <c r="H11" s="40"/>
      <c r="I11" s="40"/>
      <c r="J11" s="40"/>
      <c r="K11" s="40"/>
      <c r="L11" s="40"/>
      <c r="M11" s="44"/>
      <c r="N11" s="44"/>
      <c r="O11" s="40"/>
    </row>
    <row r="12" spans="1:21" s="34" customFormat="1" ht="12.75" customHeight="1" x14ac:dyDescent="0.25">
      <c r="B12" s="40" t="s">
        <v>7</v>
      </c>
      <c r="C12" s="40"/>
      <c r="D12" s="41"/>
      <c r="E12" s="42">
        <v>12.121</v>
      </c>
      <c r="F12" s="43" t="s">
        <v>5</v>
      </c>
      <c r="H12" s="40"/>
      <c r="J12" s="40"/>
      <c r="K12" s="40"/>
      <c r="L12" s="40"/>
      <c r="M12" s="45"/>
      <c r="N12" s="46"/>
      <c r="O12" s="47"/>
    </row>
    <row r="13" spans="1:21" s="34" customFormat="1" ht="12.75" customHeight="1" x14ac:dyDescent="0.25">
      <c r="B13" s="40" t="s">
        <v>8</v>
      </c>
      <c r="C13" s="40"/>
      <c r="D13" s="48"/>
      <c r="E13" s="49">
        <v>36.119999999999997</v>
      </c>
      <c r="F13" s="43" t="s">
        <v>9</v>
      </c>
      <c r="H13" s="40"/>
      <c r="J13" s="40"/>
      <c r="K13" s="40"/>
      <c r="L13" s="40"/>
      <c r="M13" s="50"/>
      <c r="N13" s="50"/>
      <c r="O13" s="43"/>
    </row>
    <row r="14" spans="1:21" s="34" customFormat="1" ht="23.25" customHeight="1" x14ac:dyDescent="0.25">
      <c r="B14" s="40" t="s">
        <v>10</v>
      </c>
      <c r="C14" s="40"/>
      <c r="E14" s="45"/>
      <c r="F14" s="161" t="s">
        <v>443</v>
      </c>
      <c r="G14" s="161"/>
      <c r="H14" s="161"/>
      <c r="I14" s="161"/>
      <c r="J14" s="161"/>
      <c r="K14" s="161"/>
      <c r="L14" s="161"/>
      <c r="M14" s="161"/>
      <c r="N14" s="50"/>
      <c r="O14" s="43"/>
      <c r="U14" s="39" t="s">
        <v>11</v>
      </c>
    </row>
    <row r="15" spans="1:21" s="34" customFormat="1" ht="12.75" customHeight="1" x14ac:dyDescent="0.25">
      <c r="A15" s="40"/>
      <c r="B15" s="40"/>
      <c r="D15" s="45"/>
      <c r="E15" s="47"/>
      <c r="F15" s="51"/>
      <c r="G15" s="52"/>
      <c r="H15" s="40"/>
      <c r="I15" s="40"/>
      <c r="J15" s="40"/>
      <c r="K15" s="40"/>
      <c r="L15" s="40"/>
      <c r="M15" s="40"/>
      <c r="N15" s="40"/>
    </row>
    <row r="16" spans="1:21" s="34" customFormat="1" ht="15" x14ac:dyDescent="0.25">
      <c r="A16" s="53"/>
    </row>
    <row r="17" spans="1:24" s="34" customFormat="1" ht="36" customHeight="1" x14ac:dyDescent="0.25">
      <c r="A17" s="162" t="s">
        <v>12</v>
      </c>
      <c r="B17" s="162" t="s">
        <v>13</v>
      </c>
      <c r="C17" s="162" t="s">
        <v>14</v>
      </c>
      <c r="D17" s="162"/>
      <c r="E17" s="162"/>
      <c r="F17" s="162" t="s">
        <v>15</v>
      </c>
      <c r="G17" s="163" t="s">
        <v>16</v>
      </c>
      <c r="H17" s="164"/>
      <c r="I17" s="163" t="s">
        <v>17</v>
      </c>
      <c r="J17" s="165"/>
      <c r="K17" s="164"/>
      <c r="L17" s="166" t="s">
        <v>444</v>
      </c>
      <c r="M17" s="167"/>
    </row>
    <row r="18" spans="1:24" s="34" customFormat="1" ht="46.5" customHeight="1" x14ac:dyDescent="0.25">
      <c r="A18" s="162"/>
      <c r="B18" s="162"/>
      <c r="C18" s="162"/>
      <c r="D18" s="162"/>
      <c r="E18" s="162"/>
      <c r="F18" s="162"/>
      <c r="G18" s="54" t="s">
        <v>18</v>
      </c>
      <c r="H18" s="54" t="s">
        <v>19</v>
      </c>
      <c r="I18" s="162" t="s">
        <v>18</v>
      </c>
      <c r="J18" s="170" t="s">
        <v>20</v>
      </c>
      <c r="K18" s="54" t="s">
        <v>19</v>
      </c>
      <c r="L18" s="168"/>
      <c r="M18" s="169"/>
    </row>
    <row r="19" spans="1:24" s="34" customFormat="1" ht="24" x14ac:dyDescent="0.25">
      <c r="A19" s="162"/>
      <c r="B19" s="162"/>
      <c r="C19" s="162"/>
      <c r="D19" s="162"/>
      <c r="E19" s="162"/>
      <c r="F19" s="162"/>
      <c r="G19" s="54" t="s">
        <v>20</v>
      </c>
      <c r="H19" s="55" t="s">
        <v>21</v>
      </c>
      <c r="I19" s="162"/>
      <c r="J19" s="171"/>
      <c r="K19" s="55" t="s">
        <v>21</v>
      </c>
      <c r="L19" s="54" t="s">
        <v>22</v>
      </c>
      <c r="M19" s="54" t="s">
        <v>23</v>
      </c>
    </row>
    <row r="20" spans="1:24" s="34" customFormat="1" ht="15" x14ac:dyDescent="0.25">
      <c r="A20" s="56">
        <v>1</v>
      </c>
      <c r="B20" s="56">
        <v>2</v>
      </c>
      <c r="C20" s="172">
        <v>3</v>
      </c>
      <c r="D20" s="172"/>
      <c r="E20" s="172"/>
      <c r="F20" s="56">
        <v>4</v>
      </c>
      <c r="G20" s="56">
        <v>5</v>
      </c>
      <c r="H20" s="56">
        <v>6</v>
      </c>
      <c r="I20" s="56">
        <v>7</v>
      </c>
      <c r="J20" s="56">
        <v>8</v>
      </c>
      <c r="K20" s="56">
        <v>9</v>
      </c>
      <c r="L20" s="56">
        <v>10</v>
      </c>
      <c r="M20" s="56">
        <v>11</v>
      </c>
    </row>
    <row r="21" spans="1:24" s="34" customFormat="1" ht="15" x14ac:dyDescent="0.25">
      <c r="A21" s="173" t="s">
        <v>24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5"/>
      <c r="V21" s="57" t="s">
        <v>24</v>
      </c>
    </row>
    <row r="22" spans="1:24" s="34" customFormat="1" ht="102" x14ac:dyDescent="0.25">
      <c r="A22" s="58" t="s">
        <v>25</v>
      </c>
      <c r="B22" s="59" t="s">
        <v>237</v>
      </c>
      <c r="C22" s="176" t="s">
        <v>238</v>
      </c>
      <c r="D22" s="176"/>
      <c r="E22" s="176"/>
      <c r="F22" s="60">
        <v>1</v>
      </c>
      <c r="G22" s="61" t="s">
        <v>239</v>
      </c>
      <c r="H22" s="61" t="s">
        <v>240</v>
      </c>
      <c r="I22" s="61">
        <v>119635</v>
      </c>
      <c r="J22" s="61">
        <v>7148</v>
      </c>
      <c r="K22" s="62" t="s">
        <v>241</v>
      </c>
      <c r="L22" s="89">
        <v>36.119999999999997</v>
      </c>
      <c r="M22" s="89">
        <v>36.119999999999997</v>
      </c>
      <c r="V22" s="57"/>
      <c r="W22" s="64" t="s">
        <v>238</v>
      </c>
    </row>
    <row r="23" spans="1:24" s="34" customFormat="1" ht="15" x14ac:dyDescent="0.25">
      <c r="A23" s="143"/>
      <c r="B23" s="144" t="s">
        <v>25</v>
      </c>
      <c r="C23" s="211" t="s">
        <v>471</v>
      </c>
      <c r="D23" s="211"/>
      <c r="E23" s="211"/>
      <c r="F23" s="211"/>
      <c r="G23" s="211"/>
      <c r="H23" s="211"/>
      <c r="I23" s="211"/>
      <c r="J23" s="211"/>
      <c r="K23" s="211"/>
      <c r="L23" s="211"/>
      <c r="M23" s="212"/>
      <c r="V23" s="57"/>
      <c r="W23" s="64"/>
      <c r="X23" s="77" t="s">
        <v>471</v>
      </c>
    </row>
    <row r="24" spans="1:24" s="34" customFormat="1" ht="15" x14ac:dyDescent="0.25">
      <c r="A24" s="65"/>
      <c r="B24" s="66"/>
      <c r="C24" s="66"/>
      <c r="D24" s="66"/>
      <c r="E24" s="67" t="s">
        <v>390</v>
      </c>
      <c r="F24" s="68"/>
      <c r="G24" s="69"/>
      <c r="H24" s="41"/>
      <c r="I24" s="70">
        <v>23927</v>
      </c>
      <c r="J24" s="71"/>
      <c r="K24" s="71"/>
      <c r="L24" s="72"/>
      <c r="M24" s="73"/>
      <c r="V24" s="57"/>
      <c r="W24" s="64"/>
    </row>
    <row r="25" spans="1:24" s="34" customFormat="1" ht="15" x14ac:dyDescent="0.25">
      <c r="A25" s="65"/>
      <c r="B25" s="66"/>
      <c r="C25" s="66"/>
      <c r="D25" s="66"/>
      <c r="E25" s="67" t="s">
        <v>391</v>
      </c>
      <c r="F25" s="68"/>
      <c r="G25" s="69"/>
      <c r="H25" s="41"/>
      <c r="I25" s="70">
        <v>21534</v>
      </c>
      <c r="J25" s="71"/>
      <c r="K25" s="71"/>
      <c r="L25" s="72"/>
      <c r="M25" s="73"/>
      <c r="V25" s="57"/>
      <c r="W25" s="64"/>
    </row>
    <row r="26" spans="1:24" s="34" customFormat="1" ht="79.5" x14ac:dyDescent="0.25">
      <c r="A26" s="58" t="s">
        <v>73</v>
      </c>
      <c r="B26" s="59" t="s">
        <v>242</v>
      </c>
      <c r="C26" s="176" t="s">
        <v>243</v>
      </c>
      <c r="D26" s="176"/>
      <c r="E26" s="176"/>
      <c r="F26" s="145">
        <v>-11.7</v>
      </c>
      <c r="G26" s="61">
        <v>6746.25</v>
      </c>
      <c r="H26" s="61"/>
      <c r="I26" s="61">
        <v>-78931</v>
      </c>
      <c r="J26" s="61"/>
      <c r="K26" s="62"/>
      <c r="L26" s="63">
        <v>0</v>
      </c>
      <c r="M26" s="63">
        <v>0</v>
      </c>
      <c r="V26" s="57"/>
      <c r="W26" s="64" t="s">
        <v>243</v>
      </c>
    </row>
    <row r="27" spans="1:24" s="34" customFormat="1" ht="15" x14ac:dyDescent="0.25">
      <c r="A27" s="143"/>
      <c r="B27" s="144" t="s">
        <v>25</v>
      </c>
      <c r="C27" s="211" t="s">
        <v>471</v>
      </c>
      <c r="D27" s="211"/>
      <c r="E27" s="211"/>
      <c r="F27" s="211"/>
      <c r="G27" s="211"/>
      <c r="H27" s="211"/>
      <c r="I27" s="211"/>
      <c r="J27" s="211"/>
      <c r="K27" s="211"/>
      <c r="L27" s="211"/>
      <c r="M27" s="212"/>
      <c r="V27" s="57"/>
      <c r="W27" s="64"/>
      <c r="X27" s="77" t="s">
        <v>471</v>
      </c>
    </row>
    <row r="28" spans="1:24" s="34" customFormat="1" ht="57" x14ac:dyDescent="0.25">
      <c r="A28" s="58" t="s">
        <v>74</v>
      </c>
      <c r="B28" s="59" t="s">
        <v>472</v>
      </c>
      <c r="C28" s="176" t="s">
        <v>473</v>
      </c>
      <c r="D28" s="176"/>
      <c r="E28" s="176"/>
      <c r="F28" s="83">
        <v>12.25</v>
      </c>
      <c r="G28" s="61" t="s">
        <v>474</v>
      </c>
      <c r="H28" s="61"/>
      <c r="I28" s="61">
        <v>91890</v>
      </c>
      <c r="J28" s="61"/>
      <c r="K28" s="62"/>
      <c r="L28" s="63">
        <v>0</v>
      </c>
      <c r="M28" s="63">
        <v>0</v>
      </c>
      <c r="V28" s="57"/>
      <c r="W28" s="64" t="s">
        <v>473</v>
      </c>
    </row>
    <row r="29" spans="1:24" s="34" customFormat="1" ht="15" x14ac:dyDescent="0.25">
      <c r="A29" s="84"/>
      <c r="B29" s="85"/>
      <c r="C29" s="86" t="s">
        <v>392</v>
      </c>
      <c r="D29" s="87"/>
      <c r="E29" s="87"/>
      <c r="F29" s="87"/>
      <c r="G29" s="87"/>
      <c r="H29" s="87"/>
      <c r="I29" s="87"/>
      <c r="J29" s="87"/>
      <c r="K29" s="87"/>
      <c r="L29" s="87"/>
      <c r="M29" s="88"/>
      <c r="V29" s="57"/>
      <c r="W29" s="64"/>
    </row>
    <row r="30" spans="1:24" s="34" customFormat="1" ht="15" x14ac:dyDescent="0.25">
      <c r="A30" s="143"/>
      <c r="B30" s="85"/>
      <c r="C30" s="86" t="s">
        <v>475</v>
      </c>
      <c r="D30" s="87"/>
      <c r="E30" s="87"/>
      <c r="F30" s="87"/>
      <c r="G30" s="87"/>
      <c r="H30" s="87"/>
      <c r="I30" s="87"/>
      <c r="J30" s="87"/>
      <c r="K30" s="87"/>
      <c r="L30" s="87"/>
      <c r="M30" s="146"/>
      <c r="V30" s="57"/>
      <c r="W30" s="64"/>
    </row>
    <row r="31" spans="1:24" s="34" customFormat="1" ht="15" x14ac:dyDescent="0.25">
      <c r="A31" s="143"/>
      <c r="B31" s="144" t="s">
        <v>25</v>
      </c>
      <c r="C31" s="211" t="s">
        <v>471</v>
      </c>
      <c r="D31" s="211"/>
      <c r="E31" s="211"/>
      <c r="F31" s="211"/>
      <c r="G31" s="211"/>
      <c r="H31" s="211"/>
      <c r="I31" s="211"/>
      <c r="J31" s="211"/>
      <c r="K31" s="211"/>
      <c r="L31" s="211"/>
      <c r="M31" s="212"/>
      <c r="V31" s="57"/>
      <c r="W31" s="64"/>
      <c r="X31" s="77" t="s">
        <v>471</v>
      </c>
    </row>
    <row r="32" spans="1:24" s="34" customFormat="1" ht="57" x14ac:dyDescent="0.25">
      <c r="A32" s="58" t="s">
        <v>255</v>
      </c>
      <c r="B32" s="59" t="s">
        <v>422</v>
      </c>
      <c r="C32" s="176" t="s">
        <v>423</v>
      </c>
      <c r="D32" s="176"/>
      <c r="E32" s="176"/>
      <c r="F32" s="83">
        <v>12.25</v>
      </c>
      <c r="G32" s="61">
        <v>204.08</v>
      </c>
      <c r="H32" s="61">
        <v>204.08</v>
      </c>
      <c r="I32" s="61">
        <v>2500</v>
      </c>
      <c r="J32" s="61"/>
      <c r="K32" s="62">
        <v>2500</v>
      </c>
      <c r="L32" s="63">
        <v>0</v>
      </c>
      <c r="M32" s="63">
        <v>0</v>
      </c>
      <c r="V32" s="57"/>
      <c r="W32" s="64" t="s">
        <v>423</v>
      </c>
    </row>
    <row r="33" spans="1:26" s="34" customFormat="1" ht="15" x14ac:dyDescent="0.25">
      <c r="A33" s="143"/>
      <c r="B33" s="144" t="s">
        <v>476</v>
      </c>
      <c r="C33" s="211" t="s">
        <v>477</v>
      </c>
      <c r="D33" s="211"/>
      <c r="E33" s="211"/>
      <c r="F33" s="211"/>
      <c r="G33" s="211"/>
      <c r="H33" s="211"/>
      <c r="I33" s="211"/>
      <c r="J33" s="211"/>
      <c r="K33" s="211"/>
      <c r="L33" s="211"/>
      <c r="M33" s="212"/>
      <c r="V33" s="57"/>
      <c r="W33" s="64"/>
      <c r="X33" s="77" t="s">
        <v>477</v>
      </c>
    </row>
    <row r="34" spans="1:26" s="34" customFormat="1" ht="22.5" x14ac:dyDescent="0.25">
      <c r="A34" s="157" t="s">
        <v>424</v>
      </c>
      <c r="B34" s="158"/>
      <c r="C34" s="158"/>
      <c r="D34" s="158"/>
      <c r="E34" s="158"/>
      <c r="F34" s="158"/>
      <c r="G34" s="158"/>
      <c r="H34" s="159"/>
      <c r="I34" s="61">
        <v>135094</v>
      </c>
      <c r="J34" s="61">
        <v>7148</v>
      </c>
      <c r="K34" s="61" t="s">
        <v>425</v>
      </c>
      <c r="L34" s="74"/>
      <c r="M34" s="89">
        <v>36.119999999999997</v>
      </c>
      <c r="Y34" s="64" t="s">
        <v>424</v>
      </c>
    </row>
    <row r="35" spans="1:26" s="34" customFormat="1" ht="15" x14ac:dyDescent="0.25">
      <c r="A35" s="157" t="s">
        <v>27</v>
      </c>
      <c r="B35" s="158"/>
      <c r="C35" s="158"/>
      <c r="D35" s="158"/>
      <c r="E35" s="158"/>
      <c r="F35" s="158"/>
      <c r="G35" s="158"/>
      <c r="H35" s="159"/>
      <c r="I35" s="61">
        <v>26519</v>
      </c>
      <c r="J35" s="61"/>
      <c r="K35" s="61"/>
      <c r="L35" s="74"/>
      <c r="M35" s="74"/>
      <c r="Y35" s="64" t="s">
        <v>27</v>
      </c>
    </row>
    <row r="36" spans="1:26" s="34" customFormat="1" ht="15" x14ac:dyDescent="0.25">
      <c r="A36" s="177" t="s">
        <v>28</v>
      </c>
      <c r="B36" s="178"/>
      <c r="C36" s="178"/>
      <c r="D36" s="178"/>
      <c r="E36" s="178"/>
      <c r="F36" s="178"/>
      <c r="G36" s="178"/>
      <c r="H36" s="179"/>
      <c r="I36" s="75"/>
      <c r="J36" s="75"/>
      <c r="K36" s="75"/>
      <c r="L36" s="76"/>
      <c r="M36" s="76"/>
      <c r="Y36" s="64"/>
      <c r="Z36" s="77" t="s">
        <v>28</v>
      </c>
    </row>
    <row r="37" spans="1:26" s="34" customFormat="1" ht="15" x14ac:dyDescent="0.25">
      <c r="A37" s="177" t="s">
        <v>478</v>
      </c>
      <c r="B37" s="178"/>
      <c r="C37" s="178"/>
      <c r="D37" s="178"/>
      <c r="E37" s="178"/>
      <c r="F37" s="178"/>
      <c r="G37" s="178"/>
      <c r="H37" s="179"/>
      <c r="I37" s="75">
        <v>26519</v>
      </c>
      <c r="J37" s="75"/>
      <c r="K37" s="75"/>
      <c r="L37" s="76"/>
      <c r="M37" s="76"/>
      <c r="Y37" s="64"/>
      <c r="Z37" s="77" t="s">
        <v>478</v>
      </c>
    </row>
    <row r="38" spans="1:26" s="34" customFormat="1" ht="15" x14ac:dyDescent="0.25">
      <c r="A38" s="157" t="s">
        <v>29</v>
      </c>
      <c r="B38" s="158"/>
      <c r="C38" s="158"/>
      <c r="D38" s="158"/>
      <c r="E38" s="158"/>
      <c r="F38" s="158"/>
      <c r="G38" s="158"/>
      <c r="H38" s="159"/>
      <c r="I38" s="61">
        <v>23867</v>
      </c>
      <c r="J38" s="61"/>
      <c r="K38" s="61"/>
      <c r="L38" s="74"/>
      <c r="M38" s="74"/>
      <c r="Y38" s="64" t="s">
        <v>29</v>
      </c>
    </row>
    <row r="39" spans="1:26" s="34" customFormat="1" ht="15" x14ac:dyDescent="0.25">
      <c r="A39" s="177" t="s">
        <v>28</v>
      </c>
      <c r="B39" s="178"/>
      <c r="C39" s="178"/>
      <c r="D39" s="178"/>
      <c r="E39" s="178"/>
      <c r="F39" s="178"/>
      <c r="G39" s="178"/>
      <c r="H39" s="179"/>
      <c r="I39" s="75"/>
      <c r="J39" s="75"/>
      <c r="K39" s="75"/>
      <c r="L39" s="76"/>
      <c r="M39" s="76"/>
      <c r="Y39" s="64"/>
      <c r="Z39" s="77" t="s">
        <v>28</v>
      </c>
    </row>
    <row r="40" spans="1:26" s="34" customFormat="1" ht="15" x14ac:dyDescent="0.25">
      <c r="A40" s="177" t="s">
        <v>479</v>
      </c>
      <c r="B40" s="178"/>
      <c r="C40" s="178"/>
      <c r="D40" s="178"/>
      <c r="E40" s="178"/>
      <c r="F40" s="178"/>
      <c r="G40" s="178"/>
      <c r="H40" s="179"/>
      <c r="I40" s="75">
        <v>23867</v>
      </c>
      <c r="J40" s="75"/>
      <c r="K40" s="75"/>
      <c r="L40" s="76"/>
      <c r="M40" s="76"/>
      <c r="Y40" s="64"/>
      <c r="Z40" s="77" t="s">
        <v>479</v>
      </c>
    </row>
    <row r="41" spans="1:26" s="34" customFormat="1" ht="15" x14ac:dyDescent="0.25">
      <c r="A41" s="157" t="s">
        <v>30</v>
      </c>
      <c r="B41" s="158"/>
      <c r="C41" s="158"/>
      <c r="D41" s="158"/>
      <c r="E41" s="158"/>
      <c r="F41" s="158"/>
      <c r="G41" s="158"/>
      <c r="H41" s="159"/>
      <c r="I41" s="61"/>
      <c r="J41" s="61"/>
      <c r="K41" s="61"/>
      <c r="L41" s="74"/>
      <c r="M41" s="74"/>
      <c r="Y41" s="64" t="s">
        <v>30</v>
      </c>
    </row>
    <row r="42" spans="1:26" s="34" customFormat="1" ht="15" x14ac:dyDescent="0.25">
      <c r="A42" s="177" t="s">
        <v>31</v>
      </c>
      <c r="B42" s="178"/>
      <c r="C42" s="178"/>
      <c r="D42" s="178"/>
      <c r="E42" s="178"/>
      <c r="F42" s="178"/>
      <c r="G42" s="178"/>
      <c r="H42" s="179"/>
      <c r="I42" s="75"/>
      <c r="J42" s="75"/>
      <c r="K42" s="75"/>
      <c r="L42" s="76"/>
      <c r="M42" s="76"/>
      <c r="Y42" s="64"/>
      <c r="Z42" s="77" t="s">
        <v>31</v>
      </c>
    </row>
    <row r="43" spans="1:26" s="34" customFormat="1" ht="22.5" x14ac:dyDescent="0.25">
      <c r="A43" s="177" t="s">
        <v>75</v>
      </c>
      <c r="B43" s="178"/>
      <c r="C43" s="178"/>
      <c r="D43" s="178"/>
      <c r="E43" s="178"/>
      <c r="F43" s="178"/>
      <c r="G43" s="178"/>
      <c r="H43" s="179"/>
      <c r="I43" s="75">
        <v>132594</v>
      </c>
      <c r="J43" s="75">
        <v>7148</v>
      </c>
      <c r="K43" s="75" t="s">
        <v>241</v>
      </c>
      <c r="L43" s="76"/>
      <c r="M43" s="90">
        <v>36.119999999999997</v>
      </c>
      <c r="Y43" s="64"/>
      <c r="Z43" s="77" t="s">
        <v>75</v>
      </c>
    </row>
    <row r="44" spans="1:26" s="34" customFormat="1" ht="15" x14ac:dyDescent="0.25">
      <c r="A44" s="177" t="s">
        <v>480</v>
      </c>
      <c r="B44" s="178"/>
      <c r="C44" s="178"/>
      <c r="D44" s="178"/>
      <c r="E44" s="178"/>
      <c r="F44" s="178"/>
      <c r="G44" s="178"/>
      <c r="H44" s="179"/>
      <c r="I44" s="75">
        <v>26519</v>
      </c>
      <c r="J44" s="75"/>
      <c r="K44" s="75"/>
      <c r="L44" s="76"/>
      <c r="M44" s="76"/>
      <c r="Y44" s="64"/>
      <c r="Z44" s="77" t="s">
        <v>480</v>
      </c>
    </row>
    <row r="45" spans="1:26" s="34" customFormat="1" ht="15" x14ac:dyDescent="0.25">
      <c r="A45" s="177" t="s">
        <v>481</v>
      </c>
      <c r="B45" s="178"/>
      <c r="C45" s="178"/>
      <c r="D45" s="178"/>
      <c r="E45" s="178"/>
      <c r="F45" s="178"/>
      <c r="G45" s="178"/>
      <c r="H45" s="179"/>
      <c r="I45" s="75">
        <v>23867</v>
      </c>
      <c r="J45" s="75"/>
      <c r="K45" s="75"/>
      <c r="L45" s="76"/>
      <c r="M45" s="76"/>
      <c r="Y45" s="64"/>
      <c r="Z45" s="77" t="s">
        <v>481</v>
      </c>
    </row>
    <row r="46" spans="1:26" s="34" customFormat="1" ht="15" x14ac:dyDescent="0.25">
      <c r="A46" s="177" t="s">
        <v>33</v>
      </c>
      <c r="B46" s="178"/>
      <c r="C46" s="178"/>
      <c r="D46" s="178"/>
      <c r="E46" s="178"/>
      <c r="F46" s="178"/>
      <c r="G46" s="178"/>
      <c r="H46" s="179"/>
      <c r="I46" s="75">
        <v>182980</v>
      </c>
      <c r="J46" s="75"/>
      <c r="K46" s="75"/>
      <c r="L46" s="76"/>
      <c r="M46" s="90">
        <v>36.119999999999997</v>
      </c>
      <c r="Y46" s="64"/>
      <c r="Z46" s="77" t="s">
        <v>33</v>
      </c>
    </row>
    <row r="47" spans="1:26" s="34" customFormat="1" ht="15" x14ac:dyDescent="0.25">
      <c r="A47" s="177" t="s">
        <v>426</v>
      </c>
      <c r="B47" s="178"/>
      <c r="C47" s="178"/>
      <c r="D47" s="178"/>
      <c r="E47" s="178"/>
      <c r="F47" s="178"/>
      <c r="G47" s="178"/>
      <c r="H47" s="179"/>
      <c r="I47" s="75"/>
      <c r="J47" s="75"/>
      <c r="K47" s="75"/>
      <c r="L47" s="76"/>
      <c r="M47" s="76"/>
      <c r="Y47" s="64"/>
      <c r="Z47" s="77" t="s">
        <v>426</v>
      </c>
    </row>
    <row r="48" spans="1:26" s="34" customFormat="1" ht="15" x14ac:dyDescent="0.25">
      <c r="A48" s="177" t="s">
        <v>427</v>
      </c>
      <c r="B48" s="178"/>
      <c r="C48" s="178"/>
      <c r="D48" s="178"/>
      <c r="E48" s="178"/>
      <c r="F48" s="178"/>
      <c r="G48" s="178"/>
      <c r="H48" s="179"/>
      <c r="I48" s="75">
        <v>2500</v>
      </c>
      <c r="J48" s="75"/>
      <c r="K48" s="75">
        <v>2500</v>
      </c>
      <c r="L48" s="76"/>
      <c r="M48" s="76"/>
      <c r="Y48" s="64"/>
      <c r="Z48" s="77" t="s">
        <v>427</v>
      </c>
    </row>
    <row r="49" spans="1:27" s="34" customFormat="1" ht="15" x14ac:dyDescent="0.25">
      <c r="A49" s="177" t="s">
        <v>34</v>
      </c>
      <c r="B49" s="178"/>
      <c r="C49" s="178"/>
      <c r="D49" s="178"/>
      <c r="E49" s="178"/>
      <c r="F49" s="178"/>
      <c r="G49" s="178"/>
      <c r="H49" s="179"/>
      <c r="I49" s="75">
        <v>185480</v>
      </c>
      <c r="J49" s="75"/>
      <c r="K49" s="75"/>
      <c r="L49" s="76"/>
      <c r="M49" s="90">
        <v>36.119999999999997</v>
      </c>
      <c r="Y49" s="64"/>
      <c r="Z49" s="77" t="s">
        <v>34</v>
      </c>
    </row>
    <row r="50" spans="1:27" s="34" customFormat="1" ht="15" x14ac:dyDescent="0.25">
      <c r="A50" s="177" t="s">
        <v>35</v>
      </c>
      <c r="B50" s="178"/>
      <c r="C50" s="178"/>
      <c r="D50" s="178"/>
      <c r="E50" s="178"/>
      <c r="F50" s="178"/>
      <c r="G50" s="178"/>
      <c r="H50" s="179"/>
      <c r="I50" s="75"/>
      <c r="J50" s="75"/>
      <c r="K50" s="75"/>
      <c r="L50" s="76"/>
      <c r="M50" s="76"/>
      <c r="Y50" s="64"/>
      <c r="Z50" s="77" t="s">
        <v>35</v>
      </c>
    </row>
    <row r="51" spans="1:27" s="34" customFormat="1" ht="15" x14ac:dyDescent="0.25">
      <c r="A51" s="177" t="s">
        <v>86</v>
      </c>
      <c r="B51" s="178"/>
      <c r="C51" s="178"/>
      <c r="D51" s="178"/>
      <c r="E51" s="178"/>
      <c r="F51" s="178"/>
      <c r="G51" s="178"/>
      <c r="H51" s="179"/>
      <c r="I51" s="75">
        <v>93004</v>
      </c>
      <c r="J51" s="75"/>
      <c r="K51" s="75"/>
      <c r="L51" s="76"/>
      <c r="M51" s="76"/>
      <c r="Y51" s="64"/>
      <c r="Z51" s="77" t="s">
        <v>86</v>
      </c>
    </row>
    <row r="52" spans="1:27" s="34" customFormat="1" ht="15" x14ac:dyDescent="0.25">
      <c r="A52" s="177" t="s">
        <v>36</v>
      </c>
      <c r="B52" s="178"/>
      <c r="C52" s="178"/>
      <c r="D52" s="178"/>
      <c r="E52" s="178"/>
      <c r="F52" s="178"/>
      <c r="G52" s="178"/>
      <c r="H52" s="179"/>
      <c r="I52" s="75">
        <v>34942</v>
      </c>
      <c r="J52" s="75"/>
      <c r="K52" s="75"/>
      <c r="L52" s="76"/>
      <c r="M52" s="76"/>
      <c r="Y52" s="64"/>
      <c r="Z52" s="77" t="s">
        <v>36</v>
      </c>
    </row>
    <row r="53" spans="1:27" s="34" customFormat="1" ht="15" x14ac:dyDescent="0.25">
      <c r="A53" s="177" t="s">
        <v>37</v>
      </c>
      <c r="B53" s="178"/>
      <c r="C53" s="178"/>
      <c r="D53" s="178"/>
      <c r="E53" s="178"/>
      <c r="F53" s="178"/>
      <c r="G53" s="178"/>
      <c r="H53" s="179"/>
      <c r="I53" s="75">
        <v>12121</v>
      </c>
      <c r="J53" s="75"/>
      <c r="K53" s="75"/>
      <c r="L53" s="76"/>
      <c r="M53" s="76"/>
      <c r="Y53" s="64"/>
      <c r="Z53" s="77" t="s">
        <v>37</v>
      </c>
    </row>
    <row r="54" spans="1:27" s="34" customFormat="1" ht="15" x14ac:dyDescent="0.25">
      <c r="A54" s="177" t="s">
        <v>38</v>
      </c>
      <c r="B54" s="178"/>
      <c r="C54" s="178"/>
      <c r="D54" s="178"/>
      <c r="E54" s="178"/>
      <c r="F54" s="178"/>
      <c r="G54" s="178"/>
      <c r="H54" s="179"/>
      <c r="I54" s="75">
        <v>26519</v>
      </c>
      <c r="J54" s="75"/>
      <c r="K54" s="75"/>
      <c r="L54" s="76"/>
      <c r="M54" s="76"/>
      <c r="Y54" s="64"/>
      <c r="Z54" s="77" t="s">
        <v>38</v>
      </c>
    </row>
    <row r="55" spans="1:27" s="34" customFormat="1" ht="15" x14ac:dyDescent="0.25">
      <c r="A55" s="177" t="s">
        <v>39</v>
      </c>
      <c r="B55" s="178"/>
      <c r="C55" s="178"/>
      <c r="D55" s="178"/>
      <c r="E55" s="178"/>
      <c r="F55" s="178"/>
      <c r="G55" s="178"/>
      <c r="H55" s="179"/>
      <c r="I55" s="75">
        <v>23867</v>
      </c>
      <c r="J55" s="75"/>
      <c r="K55" s="75"/>
      <c r="L55" s="76"/>
      <c r="M55" s="76"/>
      <c r="Y55" s="64"/>
      <c r="Z55" s="77" t="s">
        <v>39</v>
      </c>
    </row>
    <row r="56" spans="1:27" s="34" customFormat="1" ht="15" x14ac:dyDescent="0.25">
      <c r="A56" s="177" t="s">
        <v>482</v>
      </c>
      <c r="B56" s="178"/>
      <c r="C56" s="178"/>
      <c r="D56" s="178"/>
      <c r="E56" s="178"/>
      <c r="F56" s="178"/>
      <c r="G56" s="178"/>
      <c r="H56" s="179"/>
      <c r="I56" s="75">
        <v>37096</v>
      </c>
      <c r="J56" s="75"/>
      <c r="K56" s="75"/>
      <c r="L56" s="76"/>
      <c r="M56" s="76"/>
      <c r="Y56" s="64"/>
      <c r="Z56" s="77" t="s">
        <v>482</v>
      </c>
    </row>
    <row r="57" spans="1:27" s="34" customFormat="1" ht="15" x14ac:dyDescent="0.25">
      <c r="A57" s="157" t="s">
        <v>40</v>
      </c>
      <c r="B57" s="158"/>
      <c r="C57" s="158"/>
      <c r="D57" s="158"/>
      <c r="E57" s="158"/>
      <c r="F57" s="158"/>
      <c r="G57" s="158"/>
      <c r="H57" s="159"/>
      <c r="I57" s="61">
        <v>222576</v>
      </c>
      <c r="J57" s="61"/>
      <c r="K57" s="61"/>
      <c r="L57" s="74"/>
      <c r="M57" s="89">
        <v>36.119999999999997</v>
      </c>
      <c r="Y57" s="64"/>
      <c r="AA57" s="64" t="s">
        <v>40</v>
      </c>
    </row>
    <row r="58" spans="1:27" s="34" customFormat="1" ht="53.25" customHeight="1" x14ac:dyDescent="0.25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</row>
    <row r="59" spans="1:27" s="40" customFormat="1" ht="12.75" customHeight="1" x14ac:dyDescent="0.2">
      <c r="A59" s="181" t="s">
        <v>41</v>
      </c>
      <c r="B59" s="181"/>
      <c r="C59" s="181"/>
      <c r="D59" s="181"/>
      <c r="E59" s="181"/>
      <c r="F59" s="181"/>
      <c r="G59" s="181"/>
      <c r="H59" s="181"/>
      <c r="I59" s="181"/>
      <c r="J59" s="181"/>
      <c r="K59" s="181"/>
      <c r="L59" s="181"/>
      <c r="M59" s="181"/>
      <c r="N59" s="78"/>
      <c r="O59" s="78"/>
      <c r="P59" s="78"/>
      <c r="Q59" s="78"/>
      <c r="R59" s="78"/>
      <c r="S59" s="39"/>
      <c r="T59" s="39"/>
      <c r="U59" s="39"/>
      <c r="V59" s="39"/>
      <c r="W59" s="39"/>
      <c r="X59" s="39"/>
      <c r="Y59" s="39"/>
      <c r="Z59" s="39"/>
      <c r="AA59" s="39"/>
    </row>
    <row r="60" spans="1:27" s="40" customFormat="1" ht="12.75" customHeight="1" x14ac:dyDescent="0.2">
      <c r="A60" s="182" t="s">
        <v>42</v>
      </c>
      <c r="B60" s="182"/>
      <c r="C60" s="182"/>
      <c r="D60" s="182"/>
      <c r="E60" s="182"/>
      <c r="F60" s="182"/>
      <c r="G60" s="182"/>
      <c r="H60" s="182"/>
      <c r="I60" s="182"/>
      <c r="J60" s="182"/>
      <c r="K60" s="182"/>
      <c r="L60" s="182"/>
      <c r="M60" s="182"/>
      <c r="N60" s="79"/>
      <c r="O60" s="79"/>
      <c r="P60" s="79"/>
      <c r="Q60" s="79"/>
      <c r="R60" s="79"/>
      <c r="S60" s="39"/>
      <c r="T60" s="39"/>
      <c r="U60" s="39"/>
      <c r="V60" s="39"/>
      <c r="W60" s="39"/>
      <c r="X60" s="39"/>
      <c r="Y60" s="39"/>
      <c r="Z60" s="39"/>
      <c r="AA60" s="39"/>
    </row>
    <row r="61" spans="1:27" s="40" customFormat="1" ht="13.5" customHeight="1" x14ac:dyDescent="0.25">
      <c r="A61" s="37"/>
      <c r="B61" s="37"/>
      <c r="C61" s="37"/>
      <c r="D61" s="37"/>
      <c r="E61" s="37"/>
      <c r="F61" s="37"/>
      <c r="G61" s="37"/>
      <c r="H61" s="80"/>
      <c r="I61" s="81"/>
      <c r="J61" s="81"/>
      <c r="K61" s="81"/>
      <c r="L61" s="81"/>
      <c r="M61" s="37"/>
      <c r="N61" s="34"/>
      <c r="O61" s="34"/>
      <c r="P61" s="34"/>
      <c r="Q61" s="34"/>
      <c r="R61" s="34"/>
      <c r="S61" s="39"/>
      <c r="T61" s="39"/>
      <c r="U61" s="39"/>
      <c r="V61" s="39"/>
      <c r="W61" s="39"/>
      <c r="X61" s="39"/>
      <c r="Y61" s="39"/>
      <c r="Z61" s="39"/>
      <c r="AA61" s="39"/>
    </row>
    <row r="62" spans="1:27" s="40" customFormat="1" ht="12.75" customHeight="1" x14ac:dyDescent="0.2">
      <c r="A62" s="181" t="s">
        <v>43</v>
      </c>
      <c r="B62" s="181"/>
      <c r="C62" s="181"/>
      <c r="D62" s="181"/>
      <c r="E62" s="181"/>
      <c r="F62" s="181"/>
      <c r="G62" s="181"/>
      <c r="H62" s="181"/>
      <c r="I62" s="181"/>
      <c r="J62" s="181"/>
      <c r="K62" s="181"/>
      <c r="L62" s="181"/>
      <c r="M62" s="181"/>
      <c r="N62" s="78"/>
      <c r="O62" s="78"/>
      <c r="P62" s="78"/>
      <c r="Q62" s="78"/>
      <c r="R62" s="78"/>
      <c r="S62" s="39"/>
      <c r="T62" s="39"/>
      <c r="U62" s="39"/>
      <c r="V62" s="39"/>
      <c r="W62" s="39"/>
      <c r="X62" s="39"/>
      <c r="Y62" s="39"/>
      <c r="Z62" s="39"/>
      <c r="AA62" s="39"/>
    </row>
    <row r="63" spans="1:27" s="40" customFormat="1" ht="12.75" customHeight="1" x14ac:dyDescent="0.2">
      <c r="A63" s="182" t="s">
        <v>42</v>
      </c>
      <c r="B63" s="182"/>
      <c r="C63" s="182"/>
      <c r="D63" s="182"/>
      <c r="E63" s="182"/>
      <c r="F63" s="182"/>
      <c r="G63" s="182"/>
      <c r="H63" s="182"/>
      <c r="I63" s="182"/>
      <c r="J63" s="182"/>
      <c r="K63" s="182"/>
      <c r="L63" s="182"/>
      <c r="M63" s="182"/>
      <c r="N63" s="79"/>
      <c r="O63" s="79"/>
      <c r="P63" s="79"/>
      <c r="Q63" s="79"/>
      <c r="R63" s="79"/>
      <c r="S63" s="39"/>
      <c r="T63" s="39"/>
      <c r="U63" s="39"/>
      <c r="V63" s="39"/>
      <c r="W63" s="39"/>
      <c r="X63" s="39"/>
      <c r="Y63" s="39"/>
      <c r="Z63" s="39"/>
      <c r="AA63" s="39"/>
    </row>
    <row r="64" spans="1:27" s="40" customFormat="1" ht="13.5" customHeight="1" x14ac:dyDescent="0.25">
      <c r="A64" s="37"/>
      <c r="B64" s="37"/>
      <c r="C64" s="37"/>
      <c r="D64" s="37"/>
      <c r="E64" s="37"/>
      <c r="F64" s="37"/>
      <c r="G64" s="37"/>
      <c r="H64" s="80"/>
      <c r="I64" s="81"/>
      <c r="J64" s="81"/>
      <c r="K64" s="81"/>
      <c r="L64" s="81"/>
      <c r="M64" s="37"/>
      <c r="N64" s="34"/>
      <c r="O64" s="34"/>
      <c r="P64" s="34"/>
      <c r="Q64" s="34"/>
      <c r="R64" s="34"/>
      <c r="S64" s="39"/>
      <c r="T64" s="39"/>
      <c r="U64" s="39"/>
      <c r="V64" s="39"/>
      <c r="W64" s="39"/>
      <c r="X64" s="39"/>
      <c r="Y64" s="39"/>
      <c r="Z64" s="39"/>
      <c r="AA64" s="39"/>
    </row>
    <row r="65" spans="1:13" s="34" customFormat="1" ht="15" x14ac:dyDescent="0.25">
      <c r="A65" s="32"/>
      <c r="B65" s="32"/>
      <c r="C65" s="32"/>
      <c r="D65" s="32"/>
      <c r="E65" s="32"/>
      <c r="F65" s="32"/>
      <c r="G65" s="32"/>
      <c r="H65" s="37"/>
      <c r="I65" s="180"/>
      <c r="J65" s="180"/>
      <c r="K65" s="180"/>
      <c r="L65" s="180"/>
      <c r="M65" s="32"/>
    </row>
  </sheetData>
  <mergeCells count="56">
    <mergeCell ref="A60:M60"/>
    <mergeCell ref="A62:M62"/>
    <mergeCell ref="A63:M63"/>
    <mergeCell ref="I65:L65"/>
    <mergeCell ref="A53:H53"/>
    <mergeCell ref="A54:H54"/>
    <mergeCell ref="A55:H55"/>
    <mergeCell ref="A56:H56"/>
    <mergeCell ref="A57:H57"/>
    <mergeCell ref="A59:M59"/>
    <mergeCell ref="A52:H52"/>
    <mergeCell ref="A41:H41"/>
    <mergeCell ref="A42:H42"/>
    <mergeCell ref="A43:H43"/>
    <mergeCell ref="A44:H44"/>
    <mergeCell ref="A45:H45"/>
    <mergeCell ref="A46:H46"/>
    <mergeCell ref="A47:H47"/>
    <mergeCell ref="A48:H48"/>
    <mergeCell ref="A49:H49"/>
    <mergeCell ref="A50:H50"/>
    <mergeCell ref="A51:H51"/>
    <mergeCell ref="A40:H40"/>
    <mergeCell ref="C27:M27"/>
    <mergeCell ref="C28:E28"/>
    <mergeCell ref="C31:M31"/>
    <mergeCell ref="C32:E32"/>
    <mergeCell ref="C33:M33"/>
    <mergeCell ref="A34:H34"/>
    <mergeCell ref="A35:H35"/>
    <mergeCell ref="A36:H36"/>
    <mergeCell ref="A37:H37"/>
    <mergeCell ref="A38:H38"/>
    <mergeCell ref="A39:H39"/>
    <mergeCell ref="C26:E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C23:M23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Z54"/>
  <sheetViews>
    <sheetView workbookViewId="0"/>
  </sheetViews>
  <sheetFormatPr defaultColWidth="9.140625" defaultRowHeight="11.25" customHeight="1" x14ac:dyDescent="0.2"/>
  <cols>
    <col min="1" max="1" width="9" style="82" customWidth="1"/>
    <col min="2" max="2" width="20.140625" style="82" customWidth="1"/>
    <col min="3" max="4" width="10.42578125" style="82" customWidth="1"/>
    <col min="5" max="5" width="13.28515625" style="82" customWidth="1"/>
    <col min="6" max="8" width="11.7109375" style="82" customWidth="1"/>
    <col min="9" max="10" width="12.7109375" style="82" customWidth="1"/>
    <col min="11" max="12" width="11.7109375" style="82" customWidth="1"/>
    <col min="13" max="13" width="12.7109375" style="82" customWidth="1"/>
    <col min="14" max="14" width="11.140625" style="82" customWidth="1"/>
    <col min="15" max="16" width="9.140625" style="82"/>
    <col min="17" max="17" width="8.42578125" style="82" customWidth="1"/>
    <col min="18" max="18" width="8.7109375" style="82" customWidth="1"/>
    <col min="19" max="20" width="160" style="77" hidden="1" customWidth="1"/>
    <col min="21" max="21" width="96.7109375" style="77" hidden="1" customWidth="1"/>
    <col min="22" max="22" width="160" style="77" hidden="1" customWidth="1"/>
    <col min="23" max="23" width="34.140625" style="77" hidden="1" customWidth="1"/>
    <col min="24" max="26" width="98.42578125" style="77" hidden="1" customWidth="1"/>
    <col min="27" max="16384" width="9.140625" style="82"/>
  </cols>
  <sheetData>
    <row r="1" spans="1:21" s="34" customFormat="1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21" s="34" customFormat="1" ht="15" x14ac:dyDescent="0.25">
      <c r="A2" s="155" t="s">
        <v>331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S2" s="35" t="s">
        <v>331</v>
      </c>
    </row>
    <row r="3" spans="1:21" s="34" customFormat="1" ht="15" x14ac:dyDescent="0.25">
      <c r="A3" s="154" t="s">
        <v>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21" s="34" customFormat="1" ht="15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1" s="34" customFormat="1" ht="28.5" customHeight="1" x14ac:dyDescent="0.25">
      <c r="A5" s="156" t="s">
        <v>187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21" s="34" customFormat="1" ht="21" customHeight="1" x14ac:dyDescent="0.25">
      <c r="A6" s="154" t="s">
        <v>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21" s="34" customFormat="1" ht="26.25" x14ac:dyDescent="0.25">
      <c r="A7" s="155" t="s">
        <v>328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T7" s="35" t="s">
        <v>393</v>
      </c>
    </row>
    <row r="8" spans="1:21" s="34" customFormat="1" ht="15.75" customHeight="1" x14ac:dyDescent="0.25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</row>
    <row r="9" spans="1:21" s="34" customFormat="1" ht="30.75" customHeight="1" x14ac:dyDescent="0.25">
      <c r="A9" s="32"/>
      <c r="B9" s="37" t="s">
        <v>3</v>
      </c>
      <c r="C9" s="160"/>
      <c r="D9" s="160"/>
      <c r="E9" s="160"/>
      <c r="F9" s="160"/>
      <c r="G9" s="160"/>
      <c r="H9" s="38"/>
      <c r="I9" s="38"/>
      <c r="J9" s="38"/>
      <c r="K9" s="38"/>
      <c r="L9" s="38"/>
      <c r="M9" s="38"/>
      <c r="N9" s="39"/>
      <c r="O9" s="39"/>
    </row>
    <row r="10" spans="1:21" s="34" customFormat="1" ht="12.75" customHeight="1" x14ac:dyDescent="0.25">
      <c r="B10" s="40" t="s">
        <v>4</v>
      </c>
      <c r="C10" s="40"/>
      <c r="D10" s="41"/>
      <c r="E10" s="42">
        <v>354.27</v>
      </c>
      <c r="F10" s="43" t="s">
        <v>5</v>
      </c>
      <c r="H10" s="40"/>
      <c r="I10" s="40"/>
      <c r="J10" s="40"/>
      <c r="K10" s="40"/>
      <c r="L10" s="40"/>
      <c r="M10" s="44"/>
      <c r="N10" s="44"/>
      <c r="O10" s="40"/>
    </row>
    <row r="11" spans="1:21" s="34" customFormat="1" ht="12.75" customHeight="1" x14ac:dyDescent="0.25">
      <c r="B11" s="40" t="s">
        <v>6</v>
      </c>
      <c r="D11" s="41"/>
      <c r="E11" s="42">
        <v>295.22500000000002</v>
      </c>
      <c r="F11" s="43" t="s">
        <v>5</v>
      </c>
      <c r="H11" s="40"/>
      <c r="I11" s="40"/>
      <c r="J11" s="40"/>
      <c r="K11" s="40"/>
      <c r="L11" s="40"/>
      <c r="M11" s="44"/>
      <c r="N11" s="44"/>
      <c r="O11" s="40"/>
    </row>
    <row r="12" spans="1:21" s="34" customFormat="1" ht="12.75" customHeight="1" x14ac:dyDescent="0.25">
      <c r="B12" s="40" t="s">
        <v>7</v>
      </c>
      <c r="C12" s="40"/>
      <c r="D12" s="41"/>
      <c r="E12" s="42">
        <v>8.5250000000000004</v>
      </c>
      <c r="F12" s="43" t="s">
        <v>5</v>
      </c>
      <c r="H12" s="40"/>
      <c r="J12" s="40"/>
      <c r="K12" s="40"/>
      <c r="L12" s="40"/>
      <c r="M12" s="45"/>
      <c r="N12" s="46"/>
      <c r="O12" s="47"/>
    </row>
    <row r="13" spans="1:21" s="34" customFormat="1" ht="12.75" customHeight="1" x14ac:dyDescent="0.25">
      <c r="B13" s="40" t="s">
        <v>8</v>
      </c>
      <c r="C13" s="40"/>
      <c r="D13" s="48"/>
      <c r="E13" s="49">
        <v>22.8</v>
      </c>
      <c r="F13" s="43" t="s">
        <v>9</v>
      </c>
      <c r="H13" s="40"/>
      <c r="J13" s="40"/>
      <c r="K13" s="40"/>
      <c r="L13" s="40"/>
      <c r="M13" s="50"/>
      <c r="N13" s="50"/>
      <c r="O13" s="43"/>
    </row>
    <row r="14" spans="1:21" s="34" customFormat="1" ht="23.25" customHeight="1" x14ac:dyDescent="0.25">
      <c r="B14" s="40" t="s">
        <v>10</v>
      </c>
      <c r="C14" s="40"/>
      <c r="E14" s="45"/>
      <c r="F14" s="161" t="s">
        <v>443</v>
      </c>
      <c r="G14" s="161"/>
      <c r="H14" s="161"/>
      <c r="I14" s="161"/>
      <c r="J14" s="161"/>
      <c r="K14" s="161"/>
      <c r="L14" s="161"/>
      <c r="M14" s="161"/>
      <c r="N14" s="50"/>
      <c r="O14" s="43"/>
      <c r="U14" s="39" t="s">
        <v>11</v>
      </c>
    </row>
    <row r="15" spans="1:21" s="34" customFormat="1" ht="12.75" customHeight="1" x14ac:dyDescent="0.25">
      <c r="A15" s="40"/>
      <c r="B15" s="40"/>
      <c r="D15" s="45"/>
      <c r="E15" s="47"/>
      <c r="F15" s="51"/>
      <c r="G15" s="52"/>
      <c r="H15" s="40"/>
      <c r="I15" s="40"/>
      <c r="J15" s="40"/>
      <c r="K15" s="40"/>
      <c r="L15" s="40"/>
      <c r="M15" s="40"/>
      <c r="N15" s="40"/>
    </row>
    <row r="16" spans="1:21" s="34" customFormat="1" ht="15" x14ac:dyDescent="0.25">
      <c r="A16" s="53"/>
    </row>
    <row r="17" spans="1:25" s="34" customFormat="1" ht="36" customHeight="1" x14ac:dyDescent="0.25">
      <c r="A17" s="162" t="s">
        <v>12</v>
      </c>
      <c r="B17" s="162" t="s">
        <v>13</v>
      </c>
      <c r="C17" s="162" t="s">
        <v>14</v>
      </c>
      <c r="D17" s="162"/>
      <c r="E17" s="162"/>
      <c r="F17" s="162" t="s">
        <v>15</v>
      </c>
      <c r="G17" s="163" t="s">
        <v>16</v>
      </c>
      <c r="H17" s="164"/>
      <c r="I17" s="163" t="s">
        <v>17</v>
      </c>
      <c r="J17" s="165"/>
      <c r="K17" s="164"/>
      <c r="L17" s="166" t="s">
        <v>444</v>
      </c>
      <c r="M17" s="167"/>
    </row>
    <row r="18" spans="1:25" s="34" customFormat="1" ht="46.5" customHeight="1" x14ac:dyDescent="0.25">
      <c r="A18" s="162"/>
      <c r="B18" s="162"/>
      <c r="C18" s="162"/>
      <c r="D18" s="162"/>
      <c r="E18" s="162"/>
      <c r="F18" s="162"/>
      <c r="G18" s="54" t="s">
        <v>18</v>
      </c>
      <c r="H18" s="54" t="s">
        <v>19</v>
      </c>
      <c r="I18" s="162" t="s">
        <v>18</v>
      </c>
      <c r="J18" s="170" t="s">
        <v>20</v>
      </c>
      <c r="K18" s="54" t="s">
        <v>19</v>
      </c>
      <c r="L18" s="168"/>
      <c r="M18" s="169"/>
    </row>
    <row r="19" spans="1:25" s="34" customFormat="1" ht="24" x14ac:dyDescent="0.25">
      <c r="A19" s="162"/>
      <c r="B19" s="162"/>
      <c r="C19" s="162"/>
      <c r="D19" s="162"/>
      <c r="E19" s="162"/>
      <c r="F19" s="162"/>
      <c r="G19" s="54" t="s">
        <v>20</v>
      </c>
      <c r="H19" s="55" t="s">
        <v>21</v>
      </c>
      <c r="I19" s="162"/>
      <c r="J19" s="171"/>
      <c r="K19" s="55" t="s">
        <v>21</v>
      </c>
      <c r="L19" s="54" t="s">
        <v>22</v>
      </c>
      <c r="M19" s="54" t="s">
        <v>23</v>
      </c>
    </row>
    <row r="20" spans="1:25" s="34" customFormat="1" ht="15" x14ac:dyDescent="0.25">
      <c r="A20" s="56">
        <v>1</v>
      </c>
      <c r="B20" s="56">
        <v>2</v>
      </c>
      <c r="C20" s="172">
        <v>3</v>
      </c>
      <c r="D20" s="172"/>
      <c r="E20" s="172"/>
      <c r="F20" s="56">
        <v>4</v>
      </c>
      <c r="G20" s="56">
        <v>5</v>
      </c>
      <c r="H20" s="56">
        <v>6</v>
      </c>
      <c r="I20" s="56">
        <v>7</v>
      </c>
      <c r="J20" s="56">
        <v>8</v>
      </c>
      <c r="K20" s="56">
        <v>9</v>
      </c>
      <c r="L20" s="56">
        <v>10</v>
      </c>
      <c r="M20" s="56">
        <v>11</v>
      </c>
    </row>
    <row r="21" spans="1:25" s="34" customFormat="1" ht="15" x14ac:dyDescent="0.25">
      <c r="A21" s="173" t="s">
        <v>24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5"/>
      <c r="V21" s="57" t="s">
        <v>24</v>
      </c>
    </row>
    <row r="22" spans="1:25" s="34" customFormat="1" ht="79.5" x14ac:dyDescent="0.25">
      <c r="A22" s="58" t="s">
        <v>25</v>
      </c>
      <c r="B22" s="59" t="s">
        <v>244</v>
      </c>
      <c r="C22" s="176" t="s">
        <v>245</v>
      </c>
      <c r="D22" s="176"/>
      <c r="E22" s="176"/>
      <c r="F22" s="60">
        <v>1</v>
      </c>
      <c r="G22" s="61" t="s">
        <v>246</v>
      </c>
      <c r="H22" s="61" t="s">
        <v>247</v>
      </c>
      <c r="I22" s="61">
        <v>213931</v>
      </c>
      <c r="J22" s="61">
        <v>4229</v>
      </c>
      <c r="K22" s="62" t="s">
        <v>248</v>
      </c>
      <c r="L22" s="141">
        <v>22.8</v>
      </c>
      <c r="M22" s="141">
        <v>22.8</v>
      </c>
      <c r="V22" s="57"/>
      <c r="W22" s="64" t="s">
        <v>245</v>
      </c>
    </row>
    <row r="23" spans="1:25" s="34" customFormat="1" ht="15" x14ac:dyDescent="0.25">
      <c r="A23" s="65"/>
      <c r="B23" s="66"/>
      <c r="C23" s="66"/>
      <c r="D23" s="66"/>
      <c r="E23" s="67" t="s">
        <v>394</v>
      </c>
      <c r="F23" s="68"/>
      <c r="G23" s="69"/>
      <c r="H23" s="41"/>
      <c r="I23" s="70">
        <v>42786</v>
      </c>
      <c r="J23" s="71"/>
      <c r="K23" s="71"/>
      <c r="L23" s="72"/>
      <c r="M23" s="73"/>
      <c r="V23" s="57"/>
      <c r="W23" s="64"/>
    </row>
    <row r="24" spans="1:25" s="34" customFormat="1" ht="15" x14ac:dyDescent="0.25">
      <c r="A24" s="65"/>
      <c r="B24" s="66"/>
      <c r="C24" s="66"/>
      <c r="D24" s="66"/>
      <c r="E24" s="67" t="s">
        <v>395</v>
      </c>
      <c r="F24" s="68"/>
      <c r="G24" s="69"/>
      <c r="H24" s="41"/>
      <c r="I24" s="70">
        <v>38508</v>
      </c>
      <c r="J24" s="71"/>
      <c r="K24" s="71"/>
      <c r="L24" s="72"/>
      <c r="M24" s="73"/>
      <c r="V24" s="57"/>
      <c r="W24" s="64"/>
    </row>
    <row r="25" spans="1:25" s="34" customFormat="1" ht="22.5" x14ac:dyDescent="0.25">
      <c r="A25" s="157" t="s">
        <v>26</v>
      </c>
      <c r="B25" s="158"/>
      <c r="C25" s="158"/>
      <c r="D25" s="158"/>
      <c r="E25" s="158"/>
      <c r="F25" s="158"/>
      <c r="G25" s="158"/>
      <c r="H25" s="159"/>
      <c r="I25" s="61">
        <v>213931</v>
      </c>
      <c r="J25" s="61">
        <v>4229</v>
      </c>
      <c r="K25" s="61" t="s">
        <v>248</v>
      </c>
      <c r="L25" s="74"/>
      <c r="M25" s="141">
        <v>22.8</v>
      </c>
      <c r="X25" s="64" t="s">
        <v>26</v>
      </c>
    </row>
    <row r="26" spans="1:25" s="34" customFormat="1" ht="15" x14ac:dyDescent="0.25">
      <c r="A26" s="157" t="s">
        <v>27</v>
      </c>
      <c r="B26" s="158"/>
      <c r="C26" s="158"/>
      <c r="D26" s="158"/>
      <c r="E26" s="158"/>
      <c r="F26" s="158"/>
      <c r="G26" s="158"/>
      <c r="H26" s="159"/>
      <c r="I26" s="61">
        <v>42786</v>
      </c>
      <c r="J26" s="61"/>
      <c r="K26" s="61"/>
      <c r="L26" s="74"/>
      <c r="M26" s="74"/>
      <c r="X26" s="64" t="s">
        <v>27</v>
      </c>
    </row>
    <row r="27" spans="1:25" s="34" customFormat="1" ht="15" x14ac:dyDescent="0.25">
      <c r="A27" s="177" t="s">
        <v>28</v>
      </c>
      <c r="B27" s="178"/>
      <c r="C27" s="178"/>
      <c r="D27" s="178"/>
      <c r="E27" s="178"/>
      <c r="F27" s="178"/>
      <c r="G27" s="178"/>
      <c r="H27" s="179"/>
      <c r="I27" s="75"/>
      <c r="J27" s="75"/>
      <c r="K27" s="75"/>
      <c r="L27" s="76"/>
      <c r="M27" s="76"/>
      <c r="X27" s="64"/>
      <c r="Y27" s="77" t="s">
        <v>28</v>
      </c>
    </row>
    <row r="28" spans="1:25" s="34" customFormat="1" ht="15" x14ac:dyDescent="0.25">
      <c r="A28" s="177" t="s">
        <v>396</v>
      </c>
      <c r="B28" s="178"/>
      <c r="C28" s="178"/>
      <c r="D28" s="178"/>
      <c r="E28" s="178"/>
      <c r="F28" s="178"/>
      <c r="G28" s="178"/>
      <c r="H28" s="179"/>
      <c r="I28" s="75">
        <v>42786</v>
      </c>
      <c r="J28" s="75"/>
      <c r="K28" s="75"/>
      <c r="L28" s="76"/>
      <c r="M28" s="76"/>
      <c r="X28" s="64"/>
      <c r="Y28" s="77" t="s">
        <v>396</v>
      </c>
    </row>
    <row r="29" spans="1:25" s="34" customFormat="1" ht="15" x14ac:dyDescent="0.25">
      <c r="A29" s="157" t="s">
        <v>29</v>
      </c>
      <c r="B29" s="158"/>
      <c r="C29" s="158"/>
      <c r="D29" s="158"/>
      <c r="E29" s="158"/>
      <c r="F29" s="158"/>
      <c r="G29" s="158"/>
      <c r="H29" s="159"/>
      <c r="I29" s="61">
        <v>38508</v>
      </c>
      <c r="J29" s="61"/>
      <c r="K29" s="61"/>
      <c r="L29" s="74"/>
      <c r="M29" s="74"/>
      <c r="X29" s="64" t="s">
        <v>29</v>
      </c>
    </row>
    <row r="30" spans="1:25" s="34" customFormat="1" ht="15" x14ac:dyDescent="0.25">
      <c r="A30" s="177" t="s">
        <v>28</v>
      </c>
      <c r="B30" s="178"/>
      <c r="C30" s="178"/>
      <c r="D30" s="178"/>
      <c r="E30" s="178"/>
      <c r="F30" s="178"/>
      <c r="G30" s="178"/>
      <c r="H30" s="179"/>
      <c r="I30" s="75"/>
      <c r="J30" s="75"/>
      <c r="K30" s="75"/>
      <c r="L30" s="76"/>
      <c r="M30" s="76"/>
      <c r="X30" s="64"/>
      <c r="Y30" s="77" t="s">
        <v>28</v>
      </c>
    </row>
    <row r="31" spans="1:25" s="34" customFormat="1" ht="15" x14ac:dyDescent="0.25">
      <c r="A31" s="177" t="s">
        <v>397</v>
      </c>
      <c r="B31" s="178"/>
      <c r="C31" s="178"/>
      <c r="D31" s="178"/>
      <c r="E31" s="178"/>
      <c r="F31" s="178"/>
      <c r="G31" s="178"/>
      <c r="H31" s="179"/>
      <c r="I31" s="75">
        <v>38508</v>
      </c>
      <c r="J31" s="75"/>
      <c r="K31" s="75"/>
      <c r="L31" s="76"/>
      <c r="M31" s="76"/>
      <c r="X31" s="64"/>
      <c r="Y31" s="77" t="s">
        <v>397</v>
      </c>
    </row>
    <row r="32" spans="1:25" s="34" customFormat="1" ht="15" x14ac:dyDescent="0.25">
      <c r="A32" s="157" t="s">
        <v>30</v>
      </c>
      <c r="B32" s="158"/>
      <c r="C32" s="158"/>
      <c r="D32" s="158"/>
      <c r="E32" s="158"/>
      <c r="F32" s="158"/>
      <c r="G32" s="158"/>
      <c r="H32" s="159"/>
      <c r="I32" s="61"/>
      <c r="J32" s="61"/>
      <c r="K32" s="61"/>
      <c r="L32" s="74"/>
      <c r="M32" s="74"/>
      <c r="X32" s="64" t="s">
        <v>30</v>
      </c>
    </row>
    <row r="33" spans="1:26" s="34" customFormat="1" ht="15" x14ac:dyDescent="0.25">
      <c r="A33" s="177" t="s">
        <v>31</v>
      </c>
      <c r="B33" s="178"/>
      <c r="C33" s="178"/>
      <c r="D33" s="178"/>
      <c r="E33" s="178"/>
      <c r="F33" s="178"/>
      <c r="G33" s="178"/>
      <c r="H33" s="179"/>
      <c r="I33" s="75"/>
      <c r="J33" s="75"/>
      <c r="K33" s="75"/>
      <c r="L33" s="76"/>
      <c r="M33" s="76"/>
      <c r="X33" s="64"/>
      <c r="Y33" s="77" t="s">
        <v>31</v>
      </c>
    </row>
    <row r="34" spans="1:26" s="34" customFormat="1" ht="22.5" x14ac:dyDescent="0.25">
      <c r="A34" s="177" t="s">
        <v>32</v>
      </c>
      <c r="B34" s="178"/>
      <c r="C34" s="178"/>
      <c r="D34" s="178"/>
      <c r="E34" s="178"/>
      <c r="F34" s="178"/>
      <c r="G34" s="178"/>
      <c r="H34" s="179"/>
      <c r="I34" s="75">
        <v>213931</v>
      </c>
      <c r="J34" s="75">
        <v>4229</v>
      </c>
      <c r="K34" s="75" t="s">
        <v>248</v>
      </c>
      <c r="L34" s="76"/>
      <c r="M34" s="142">
        <v>22.8</v>
      </c>
      <c r="X34" s="64"/>
      <c r="Y34" s="77" t="s">
        <v>32</v>
      </c>
    </row>
    <row r="35" spans="1:26" s="34" customFormat="1" ht="15" x14ac:dyDescent="0.25">
      <c r="A35" s="177" t="s">
        <v>398</v>
      </c>
      <c r="B35" s="178"/>
      <c r="C35" s="178"/>
      <c r="D35" s="178"/>
      <c r="E35" s="178"/>
      <c r="F35" s="178"/>
      <c r="G35" s="178"/>
      <c r="H35" s="179"/>
      <c r="I35" s="75">
        <v>42786</v>
      </c>
      <c r="J35" s="75"/>
      <c r="K35" s="75"/>
      <c r="L35" s="76"/>
      <c r="M35" s="76"/>
      <c r="X35" s="64"/>
      <c r="Y35" s="77" t="s">
        <v>398</v>
      </c>
    </row>
    <row r="36" spans="1:26" s="34" customFormat="1" ht="15" x14ac:dyDescent="0.25">
      <c r="A36" s="177" t="s">
        <v>399</v>
      </c>
      <c r="B36" s="178"/>
      <c r="C36" s="178"/>
      <c r="D36" s="178"/>
      <c r="E36" s="178"/>
      <c r="F36" s="178"/>
      <c r="G36" s="178"/>
      <c r="H36" s="179"/>
      <c r="I36" s="75">
        <v>38508</v>
      </c>
      <c r="J36" s="75"/>
      <c r="K36" s="75"/>
      <c r="L36" s="76"/>
      <c r="M36" s="76"/>
      <c r="X36" s="64"/>
      <c r="Y36" s="77" t="s">
        <v>399</v>
      </c>
    </row>
    <row r="37" spans="1:26" s="34" customFormat="1" ht="15" x14ac:dyDescent="0.25">
      <c r="A37" s="177" t="s">
        <v>33</v>
      </c>
      <c r="B37" s="178"/>
      <c r="C37" s="178"/>
      <c r="D37" s="178"/>
      <c r="E37" s="178"/>
      <c r="F37" s="178"/>
      <c r="G37" s="178"/>
      <c r="H37" s="179"/>
      <c r="I37" s="75">
        <v>295225</v>
      </c>
      <c r="J37" s="75"/>
      <c r="K37" s="75"/>
      <c r="L37" s="76"/>
      <c r="M37" s="142">
        <v>22.8</v>
      </c>
      <c r="X37" s="64"/>
      <c r="Y37" s="77" t="s">
        <v>33</v>
      </c>
    </row>
    <row r="38" spans="1:26" s="34" customFormat="1" ht="15" x14ac:dyDescent="0.25">
      <c r="A38" s="177" t="s">
        <v>34</v>
      </c>
      <c r="B38" s="178"/>
      <c r="C38" s="178"/>
      <c r="D38" s="178"/>
      <c r="E38" s="178"/>
      <c r="F38" s="178"/>
      <c r="G38" s="178"/>
      <c r="H38" s="179"/>
      <c r="I38" s="75">
        <v>295225</v>
      </c>
      <c r="J38" s="75"/>
      <c r="K38" s="75"/>
      <c r="L38" s="76"/>
      <c r="M38" s="142">
        <v>22.8</v>
      </c>
      <c r="X38" s="64"/>
      <c r="Y38" s="77" t="s">
        <v>34</v>
      </c>
    </row>
    <row r="39" spans="1:26" s="34" customFormat="1" ht="15" x14ac:dyDescent="0.25">
      <c r="A39" s="177" t="s">
        <v>35</v>
      </c>
      <c r="B39" s="178"/>
      <c r="C39" s="178"/>
      <c r="D39" s="178"/>
      <c r="E39" s="178"/>
      <c r="F39" s="178"/>
      <c r="G39" s="178"/>
      <c r="H39" s="179"/>
      <c r="I39" s="75"/>
      <c r="J39" s="75"/>
      <c r="K39" s="75"/>
      <c r="L39" s="76"/>
      <c r="M39" s="76"/>
      <c r="X39" s="64"/>
      <c r="Y39" s="77" t="s">
        <v>35</v>
      </c>
    </row>
    <row r="40" spans="1:26" s="34" customFormat="1" ht="15" x14ac:dyDescent="0.25">
      <c r="A40" s="177" t="s">
        <v>86</v>
      </c>
      <c r="B40" s="178"/>
      <c r="C40" s="178"/>
      <c r="D40" s="178"/>
      <c r="E40" s="178"/>
      <c r="F40" s="178"/>
      <c r="G40" s="178"/>
      <c r="H40" s="179"/>
      <c r="I40" s="75">
        <v>184569</v>
      </c>
      <c r="J40" s="75"/>
      <c r="K40" s="75"/>
      <c r="L40" s="76"/>
      <c r="M40" s="76"/>
      <c r="X40" s="64"/>
      <c r="Y40" s="77" t="s">
        <v>86</v>
      </c>
    </row>
    <row r="41" spans="1:26" s="34" customFormat="1" ht="15" x14ac:dyDescent="0.25">
      <c r="A41" s="177" t="s">
        <v>36</v>
      </c>
      <c r="B41" s="178"/>
      <c r="C41" s="178"/>
      <c r="D41" s="178"/>
      <c r="E41" s="178"/>
      <c r="F41" s="178"/>
      <c r="G41" s="178"/>
      <c r="H41" s="179"/>
      <c r="I41" s="75">
        <v>25133</v>
      </c>
      <c r="J41" s="75"/>
      <c r="K41" s="75"/>
      <c r="L41" s="76"/>
      <c r="M41" s="76"/>
      <c r="X41" s="64"/>
      <c r="Y41" s="77" t="s">
        <v>36</v>
      </c>
    </row>
    <row r="42" spans="1:26" s="34" customFormat="1" ht="15" x14ac:dyDescent="0.25">
      <c r="A42" s="177" t="s">
        <v>37</v>
      </c>
      <c r="B42" s="178"/>
      <c r="C42" s="178"/>
      <c r="D42" s="178"/>
      <c r="E42" s="178"/>
      <c r="F42" s="178"/>
      <c r="G42" s="178"/>
      <c r="H42" s="179"/>
      <c r="I42" s="75">
        <v>8525</v>
      </c>
      <c r="J42" s="75"/>
      <c r="K42" s="75"/>
      <c r="L42" s="76"/>
      <c r="M42" s="76"/>
      <c r="X42" s="64"/>
      <c r="Y42" s="77" t="s">
        <v>37</v>
      </c>
    </row>
    <row r="43" spans="1:26" s="34" customFormat="1" ht="15" x14ac:dyDescent="0.25">
      <c r="A43" s="177" t="s">
        <v>38</v>
      </c>
      <c r="B43" s="178"/>
      <c r="C43" s="178"/>
      <c r="D43" s="178"/>
      <c r="E43" s="178"/>
      <c r="F43" s="178"/>
      <c r="G43" s="178"/>
      <c r="H43" s="179"/>
      <c r="I43" s="75">
        <v>42786</v>
      </c>
      <c r="J43" s="75"/>
      <c r="K43" s="75"/>
      <c r="L43" s="76"/>
      <c r="M43" s="76"/>
      <c r="X43" s="64"/>
      <c r="Y43" s="77" t="s">
        <v>38</v>
      </c>
    </row>
    <row r="44" spans="1:26" s="34" customFormat="1" ht="15" x14ac:dyDescent="0.25">
      <c r="A44" s="177" t="s">
        <v>39</v>
      </c>
      <c r="B44" s="178"/>
      <c r="C44" s="178"/>
      <c r="D44" s="178"/>
      <c r="E44" s="178"/>
      <c r="F44" s="178"/>
      <c r="G44" s="178"/>
      <c r="H44" s="179"/>
      <c r="I44" s="75">
        <v>38508</v>
      </c>
      <c r="J44" s="75"/>
      <c r="K44" s="75"/>
      <c r="L44" s="76"/>
      <c r="M44" s="76"/>
      <c r="X44" s="64"/>
      <c r="Y44" s="77" t="s">
        <v>39</v>
      </c>
    </row>
    <row r="45" spans="1:26" s="34" customFormat="1" ht="15" x14ac:dyDescent="0.25">
      <c r="A45" s="177" t="s">
        <v>483</v>
      </c>
      <c r="B45" s="178"/>
      <c r="C45" s="178"/>
      <c r="D45" s="178"/>
      <c r="E45" s="178"/>
      <c r="F45" s="178"/>
      <c r="G45" s="178"/>
      <c r="H45" s="179"/>
      <c r="I45" s="75">
        <v>59045</v>
      </c>
      <c r="J45" s="75"/>
      <c r="K45" s="75"/>
      <c r="L45" s="76"/>
      <c r="M45" s="76"/>
      <c r="X45" s="64"/>
      <c r="Y45" s="77" t="s">
        <v>483</v>
      </c>
    </row>
    <row r="46" spans="1:26" s="34" customFormat="1" ht="15" x14ac:dyDescent="0.25">
      <c r="A46" s="157" t="s">
        <v>40</v>
      </c>
      <c r="B46" s="158"/>
      <c r="C46" s="158"/>
      <c r="D46" s="158"/>
      <c r="E46" s="158"/>
      <c r="F46" s="158"/>
      <c r="G46" s="158"/>
      <c r="H46" s="159"/>
      <c r="I46" s="61">
        <v>354270</v>
      </c>
      <c r="J46" s="61"/>
      <c r="K46" s="61"/>
      <c r="L46" s="74"/>
      <c r="M46" s="141">
        <v>22.8</v>
      </c>
      <c r="X46" s="64"/>
      <c r="Z46" s="64" t="s">
        <v>40</v>
      </c>
    </row>
    <row r="47" spans="1:26" s="34" customFormat="1" ht="53.25" customHeight="1" x14ac:dyDescent="0.2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</row>
    <row r="48" spans="1:26" s="40" customFormat="1" ht="12.75" customHeight="1" x14ac:dyDescent="0.2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78"/>
      <c r="O48" s="78"/>
      <c r="P48" s="78"/>
      <c r="Q48" s="78"/>
      <c r="R48" s="78"/>
      <c r="S48" s="39"/>
      <c r="T48" s="39"/>
      <c r="U48" s="39"/>
      <c r="V48" s="39"/>
      <c r="W48" s="39"/>
      <c r="X48" s="39"/>
      <c r="Y48" s="39"/>
      <c r="Z48" s="39"/>
    </row>
    <row r="49" spans="1:26" s="40" customFormat="1" ht="12.75" customHeight="1" x14ac:dyDescent="0.2">
      <c r="A49" s="182" t="s">
        <v>42</v>
      </c>
      <c r="B49" s="182"/>
      <c r="C49" s="182"/>
      <c r="D49" s="182"/>
      <c r="E49" s="182"/>
      <c r="F49" s="182"/>
      <c r="G49" s="182"/>
      <c r="H49" s="182"/>
      <c r="I49" s="182"/>
      <c r="J49" s="182"/>
      <c r="K49" s="182"/>
      <c r="L49" s="182"/>
      <c r="M49" s="182"/>
      <c r="N49" s="79"/>
      <c r="O49" s="79"/>
      <c r="P49" s="79"/>
      <c r="Q49" s="79"/>
      <c r="R49" s="79"/>
      <c r="S49" s="39"/>
      <c r="T49" s="39"/>
      <c r="U49" s="39"/>
      <c r="V49" s="39"/>
      <c r="W49" s="39"/>
      <c r="X49" s="39"/>
      <c r="Y49" s="39"/>
      <c r="Z49" s="39"/>
    </row>
    <row r="50" spans="1:26" s="40" customFormat="1" ht="13.5" customHeight="1" x14ac:dyDescent="0.25">
      <c r="A50" s="37"/>
      <c r="B50" s="37"/>
      <c r="C50" s="37"/>
      <c r="D50" s="37"/>
      <c r="E50" s="37"/>
      <c r="F50" s="37"/>
      <c r="G50" s="37"/>
      <c r="H50" s="80"/>
      <c r="I50" s="81"/>
      <c r="J50" s="81"/>
      <c r="K50" s="81"/>
      <c r="L50" s="81"/>
      <c r="M50" s="37"/>
      <c r="N50" s="34"/>
      <c r="O50" s="34"/>
      <c r="P50" s="34"/>
      <c r="Q50" s="34"/>
      <c r="R50" s="34"/>
      <c r="S50" s="39"/>
      <c r="T50" s="39"/>
      <c r="U50" s="39"/>
      <c r="V50" s="39"/>
      <c r="W50" s="39"/>
      <c r="X50" s="39"/>
      <c r="Y50" s="39"/>
      <c r="Z50" s="39"/>
    </row>
    <row r="51" spans="1:26" s="40" customFormat="1" ht="12.75" customHeight="1" x14ac:dyDescent="0.2">
      <c r="A51" s="181" t="s">
        <v>43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78"/>
      <c r="O51" s="78"/>
      <c r="P51" s="78"/>
      <c r="Q51" s="78"/>
      <c r="R51" s="78"/>
      <c r="S51" s="39"/>
      <c r="T51" s="39"/>
      <c r="U51" s="39"/>
      <c r="V51" s="39"/>
      <c r="W51" s="39"/>
      <c r="X51" s="39"/>
      <c r="Y51" s="39"/>
      <c r="Z51" s="39"/>
    </row>
    <row r="52" spans="1:26" s="40" customFormat="1" ht="12.75" customHeight="1" x14ac:dyDescent="0.2">
      <c r="A52" s="182" t="s">
        <v>42</v>
      </c>
      <c r="B52" s="182"/>
      <c r="C52" s="182"/>
      <c r="D52" s="182"/>
      <c r="E52" s="182"/>
      <c r="F52" s="182"/>
      <c r="G52" s="182"/>
      <c r="H52" s="182"/>
      <c r="I52" s="182"/>
      <c r="J52" s="182"/>
      <c r="K52" s="182"/>
      <c r="L52" s="182"/>
      <c r="M52" s="182"/>
      <c r="N52" s="79"/>
      <c r="O52" s="79"/>
      <c r="P52" s="79"/>
      <c r="Q52" s="79"/>
      <c r="R52" s="79"/>
      <c r="S52" s="39"/>
      <c r="T52" s="39"/>
      <c r="U52" s="39"/>
      <c r="V52" s="39"/>
      <c r="W52" s="39"/>
      <c r="X52" s="39"/>
      <c r="Y52" s="39"/>
      <c r="Z52" s="39"/>
    </row>
    <row r="53" spans="1:26" s="40" customFormat="1" ht="13.5" customHeight="1" x14ac:dyDescent="0.25">
      <c r="A53" s="37"/>
      <c r="B53" s="37"/>
      <c r="C53" s="37"/>
      <c r="D53" s="37"/>
      <c r="E53" s="37"/>
      <c r="F53" s="37"/>
      <c r="G53" s="37"/>
      <c r="H53" s="80"/>
      <c r="I53" s="81"/>
      <c r="J53" s="81"/>
      <c r="K53" s="81"/>
      <c r="L53" s="81"/>
      <c r="M53" s="37"/>
      <c r="N53" s="34"/>
      <c r="O53" s="34"/>
      <c r="P53" s="34"/>
      <c r="Q53" s="34"/>
      <c r="R53" s="34"/>
      <c r="S53" s="39"/>
      <c r="T53" s="39"/>
      <c r="U53" s="39"/>
      <c r="V53" s="39"/>
      <c r="W53" s="39"/>
      <c r="X53" s="39"/>
      <c r="Y53" s="39"/>
      <c r="Z53" s="39"/>
    </row>
    <row r="54" spans="1:26" s="34" customFormat="1" ht="15" x14ac:dyDescent="0.25">
      <c r="A54" s="32"/>
      <c r="B54" s="32"/>
      <c r="C54" s="32"/>
      <c r="D54" s="32"/>
      <c r="E54" s="32"/>
      <c r="F54" s="32"/>
      <c r="G54" s="32"/>
      <c r="H54" s="37"/>
      <c r="I54" s="180"/>
      <c r="J54" s="180"/>
      <c r="K54" s="180"/>
      <c r="L54" s="180"/>
      <c r="M54" s="32"/>
    </row>
  </sheetData>
  <mergeCells count="47">
    <mergeCell ref="I54:L54"/>
    <mergeCell ref="A45:H45"/>
    <mergeCell ref="A46:H46"/>
    <mergeCell ref="A48:M48"/>
    <mergeCell ref="A49:M49"/>
    <mergeCell ref="A51:M51"/>
    <mergeCell ref="A52:M52"/>
    <mergeCell ref="A44:H44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32:H32"/>
    <mergeCell ref="J18:J19"/>
    <mergeCell ref="C20:E20"/>
    <mergeCell ref="A21:M21"/>
    <mergeCell ref="C22:E22"/>
    <mergeCell ref="A25:H25"/>
    <mergeCell ref="A26:H26"/>
    <mergeCell ref="A27:H27"/>
    <mergeCell ref="A28:H28"/>
    <mergeCell ref="A29:H29"/>
    <mergeCell ref="A30:H30"/>
    <mergeCell ref="A31:H31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Z54"/>
  <sheetViews>
    <sheetView workbookViewId="0"/>
  </sheetViews>
  <sheetFormatPr defaultColWidth="9.140625" defaultRowHeight="11.25" customHeight="1" x14ac:dyDescent="0.2"/>
  <cols>
    <col min="1" max="1" width="9" style="82" customWidth="1"/>
    <col min="2" max="2" width="20.140625" style="82" customWidth="1"/>
    <col min="3" max="4" width="10.42578125" style="82" customWidth="1"/>
    <col min="5" max="5" width="13.28515625" style="82" customWidth="1"/>
    <col min="6" max="8" width="11.7109375" style="82" customWidth="1"/>
    <col min="9" max="10" width="12.7109375" style="82" customWidth="1"/>
    <col min="11" max="12" width="11.7109375" style="82" customWidth="1"/>
    <col min="13" max="13" width="12.7109375" style="82" customWidth="1"/>
    <col min="14" max="14" width="11.140625" style="82" customWidth="1"/>
    <col min="15" max="16" width="9.140625" style="82"/>
    <col min="17" max="17" width="8.42578125" style="82" customWidth="1"/>
    <col min="18" max="18" width="8.7109375" style="82" customWidth="1"/>
    <col min="19" max="20" width="160" style="77" hidden="1" customWidth="1"/>
    <col min="21" max="21" width="96.7109375" style="77" hidden="1" customWidth="1"/>
    <col min="22" max="22" width="160" style="77" hidden="1" customWidth="1"/>
    <col min="23" max="23" width="34.140625" style="77" hidden="1" customWidth="1"/>
    <col min="24" max="26" width="98.42578125" style="77" hidden="1" customWidth="1"/>
    <col min="27" max="16384" width="9.140625" style="82"/>
  </cols>
  <sheetData>
    <row r="1" spans="1:21" s="34" customFormat="1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21" s="34" customFormat="1" ht="15" x14ac:dyDescent="0.25">
      <c r="A2" s="155" t="s">
        <v>331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S2" s="35" t="s">
        <v>331</v>
      </c>
    </row>
    <row r="3" spans="1:21" s="34" customFormat="1" ht="15" x14ac:dyDescent="0.25">
      <c r="A3" s="154" t="s">
        <v>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21" s="34" customFormat="1" ht="15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1" s="34" customFormat="1" ht="28.5" customHeight="1" x14ac:dyDescent="0.25">
      <c r="A5" s="156" t="s">
        <v>188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21" s="34" customFormat="1" ht="21" customHeight="1" x14ac:dyDescent="0.25">
      <c r="A6" s="154" t="s">
        <v>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21" s="34" customFormat="1" ht="15" x14ac:dyDescent="0.25">
      <c r="A7" s="155" t="s">
        <v>484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T7" s="35" t="s">
        <v>249</v>
      </c>
    </row>
    <row r="8" spans="1:21" s="34" customFormat="1" ht="15.75" customHeight="1" x14ac:dyDescent="0.25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</row>
    <row r="9" spans="1:21" s="34" customFormat="1" ht="30.75" customHeight="1" x14ac:dyDescent="0.25">
      <c r="A9" s="32"/>
      <c r="B9" s="37" t="s">
        <v>3</v>
      </c>
      <c r="C9" s="160"/>
      <c r="D9" s="160"/>
      <c r="E9" s="160"/>
      <c r="F9" s="160"/>
      <c r="G9" s="160"/>
      <c r="H9" s="38"/>
      <c r="I9" s="38"/>
      <c r="J9" s="38"/>
      <c r="K9" s="38"/>
      <c r="L9" s="38"/>
      <c r="M9" s="38"/>
      <c r="N9" s="39"/>
      <c r="O9" s="39"/>
    </row>
    <row r="10" spans="1:21" s="34" customFormat="1" ht="12.75" customHeight="1" x14ac:dyDescent="0.25">
      <c r="B10" s="40" t="s">
        <v>4</v>
      </c>
      <c r="C10" s="40"/>
      <c r="D10" s="41"/>
      <c r="E10" s="42">
        <v>1656.242</v>
      </c>
      <c r="F10" s="43" t="s">
        <v>5</v>
      </c>
      <c r="H10" s="40"/>
      <c r="I10" s="40"/>
      <c r="J10" s="40"/>
      <c r="K10" s="40"/>
      <c r="L10" s="40"/>
      <c r="M10" s="44"/>
      <c r="N10" s="44"/>
      <c r="O10" s="40"/>
    </row>
    <row r="11" spans="1:21" s="34" customFormat="1" ht="12.75" customHeight="1" x14ac:dyDescent="0.25">
      <c r="B11" s="40" t="s">
        <v>6</v>
      </c>
      <c r="D11" s="41"/>
      <c r="E11" s="42">
        <v>1380.202</v>
      </c>
      <c r="F11" s="43" t="s">
        <v>5</v>
      </c>
      <c r="H11" s="40"/>
      <c r="I11" s="40"/>
      <c r="J11" s="40"/>
      <c r="K11" s="40"/>
      <c r="L11" s="40"/>
      <c r="M11" s="44"/>
      <c r="N11" s="44"/>
      <c r="O11" s="40"/>
    </row>
    <row r="12" spans="1:21" s="34" customFormat="1" ht="12.75" customHeight="1" x14ac:dyDescent="0.25">
      <c r="B12" s="40" t="s">
        <v>7</v>
      </c>
      <c r="C12" s="40"/>
      <c r="D12" s="41"/>
      <c r="E12" s="42">
        <v>74.769000000000005</v>
      </c>
      <c r="F12" s="43" t="s">
        <v>5</v>
      </c>
      <c r="H12" s="40"/>
      <c r="J12" s="40"/>
      <c r="K12" s="40"/>
      <c r="L12" s="40"/>
      <c r="M12" s="45"/>
      <c r="N12" s="46"/>
      <c r="O12" s="47"/>
    </row>
    <row r="13" spans="1:21" s="34" customFormat="1" ht="12.75" customHeight="1" x14ac:dyDescent="0.25">
      <c r="B13" s="40" t="s">
        <v>8</v>
      </c>
      <c r="C13" s="40"/>
      <c r="D13" s="48"/>
      <c r="E13" s="49">
        <v>299.72000000000003</v>
      </c>
      <c r="F13" s="43" t="s">
        <v>9</v>
      </c>
      <c r="H13" s="40"/>
      <c r="J13" s="40"/>
      <c r="K13" s="40"/>
      <c r="L13" s="40"/>
      <c r="M13" s="50"/>
      <c r="N13" s="50"/>
      <c r="O13" s="43"/>
    </row>
    <row r="14" spans="1:21" s="34" customFormat="1" ht="23.25" customHeight="1" x14ac:dyDescent="0.25">
      <c r="B14" s="40" t="s">
        <v>10</v>
      </c>
      <c r="C14" s="40"/>
      <c r="E14" s="45"/>
      <c r="F14" s="161" t="s">
        <v>443</v>
      </c>
      <c r="G14" s="161"/>
      <c r="H14" s="161"/>
      <c r="I14" s="161"/>
      <c r="J14" s="161"/>
      <c r="K14" s="161"/>
      <c r="L14" s="161"/>
      <c r="M14" s="161"/>
      <c r="N14" s="50"/>
      <c r="O14" s="43"/>
      <c r="U14" s="39" t="s">
        <v>11</v>
      </c>
    </row>
    <row r="15" spans="1:21" s="34" customFormat="1" ht="12.75" customHeight="1" x14ac:dyDescent="0.25">
      <c r="A15" s="40"/>
      <c r="B15" s="40"/>
      <c r="D15" s="45"/>
      <c r="E15" s="47"/>
      <c r="F15" s="51"/>
      <c r="G15" s="52"/>
      <c r="H15" s="40"/>
      <c r="I15" s="40"/>
      <c r="J15" s="40"/>
      <c r="K15" s="40"/>
      <c r="L15" s="40"/>
      <c r="M15" s="40"/>
      <c r="N15" s="40"/>
    </row>
    <row r="16" spans="1:21" s="34" customFormat="1" ht="15" x14ac:dyDescent="0.25">
      <c r="A16" s="53"/>
    </row>
    <row r="17" spans="1:25" s="34" customFormat="1" ht="36" customHeight="1" x14ac:dyDescent="0.25">
      <c r="A17" s="162" t="s">
        <v>12</v>
      </c>
      <c r="B17" s="162" t="s">
        <v>13</v>
      </c>
      <c r="C17" s="162" t="s">
        <v>14</v>
      </c>
      <c r="D17" s="162"/>
      <c r="E17" s="162"/>
      <c r="F17" s="162" t="s">
        <v>15</v>
      </c>
      <c r="G17" s="163" t="s">
        <v>16</v>
      </c>
      <c r="H17" s="164"/>
      <c r="I17" s="163" t="s">
        <v>17</v>
      </c>
      <c r="J17" s="165"/>
      <c r="K17" s="164"/>
      <c r="L17" s="166" t="s">
        <v>444</v>
      </c>
      <c r="M17" s="167"/>
    </row>
    <row r="18" spans="1:25" s="34" customFormat="1" ht="46.5" customHeight="1" x14ac:dyDescent="0.25">
      <c r="A18" s="162"/>
      <c r="B18" s="162"/>
      <c r="C18" s="162"/>
      <c r="D18" s="162"/>
      <c r="E18" s="162"/>
      <c r="F18" s="162"/>
      <c r="G18" s="54" t="s">
        <v>18</v>
      </c>
      <c r="H18" s="54" t="s">
        <v>19</v>
      </c>
      <c r="I18" s="162" t="s">
        <v>18</v>
      </c>
      <c r="J18" s="170" t="s">
        <v>20</v>
      </c>
      <c r="K18" s="54" t="s">
        <v>19</v>
      </c>
      <c r="L18" s="168"/>
      <c r="M18" s="169"/>
    </row>
    <row r="19" spans="1:25" s="34" customFormat="1" ht="24" x14ac:dyDescent="0.25">
      <c r="A19" s="162"/>
      <c r="B19" s="162"/>
      <c r="C19" s="162"/>
      <c r="D19" s="162"/>
      <c r="E19" s="162"/>
      <c r="F19" s="162"/>
      <c r="G19" s="54" t="s">
        <v>20</v>
      </c>
      <c r="H19" s="55" t="s">
        <v>21</v>
      </c>
      <c r="I19" s="162"/>
      <c r="J19" s="171"/>
      <c r="K19" s="55" t="s">
        <v>21</v>
      </c>
      <c r="L19" s="54" t="s">
        <v>22</v>
      </c>
      <c r="M19" s="54" t="s">
        <v>23</v>
      </c>
    </row>
    <row r="20" spans="1:25" s="34" customFormat="1" ht="15" x14ac:dyDescent="0.25">
      <c r="A20" s="56">
        <v>1</v>
      </c>
      <c r="B20" s="56">
        <v>2</v>
      </c>
      <c r="C20" s="172">
        <v>3</v>
      </c>
      <c r="D20" s="172"/>
      <c r="E20" s="172"/>
      <c r="F20" s="56">
        <v>4</v>
      </c>
      <c r="G20" s="56">
        <v>5</v>
      </c>
      <c r="H20" s="56">
        <v>6</v>
      </c>
      <c r="I20" s="56">
        <v>7</v>
      </c>
      <c r="J20" s="56">
        <v>8</v>
      </c>
      <c r="K20" s="56">
        <v>9</v>
      </c>
      <c r="L20" s="56">
        <v>10</v>
      </c>
      <c r="M20" s="56">
        <v>11</v>
      </c>
    </row>
    <row r="21" spans="1:25" s="34" customFormat="1" ht="15" x14ac:dyDescent="0.25">
      <c r="A21" s="173" t="s">
        <v>24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5"/>
      <c r="V21" s="57" t="s">
        <v>24</v>
      </c>
    </row>
    <row r="22" spans="1:25" s="34" customFormat="1" ht="45.75" x14ac:dyDescent="0.25">
      <c r="A22" s="58" t="s">
        <v>25</v>
      </c>
      <c r="B22" s="59" t="s">
        <v>250</v>
      </c>
      <c r="C22" s="176" t="s">
        <v>251</v>
      </c>
      <c r="D22" s="176"/>
      <c r="E22" s="176"/>
      <c r="F22" s="60">
        <v>1</v>
      </c>
      <c r="G22" s="61" t="s">
        <v>252</v>
      </c>
      <c r="H22" s="61" t="s">
        <v>253</v>
      </c>
      <c r="I22" s="61">
        <v>1000147</v>
      </c>
      <c r="J22" s="61">
        <v>56653</v>
      </c>
      <c r="K22" s="62" t="s">
        <v>254</v>
      </c>
      <c r="L22" s="89">
        <v>299.72000000000003</v>
      </c>
      <c r="M22" s="89">
        <v>299.72000000000003</v>
      </c>
      <c r="V22" s="57"/>
      <c r="W22" s="64" t="s">
        <v>251</v>
      </c>
    </row>
    <row r="23" spans="1:25" s="34" customFormat="1" ht="15" x14ac:dyDescent="0.25">
      <c r="A23" s="65"/>
      <c r="B23" s="66"/>
      <c r="C23" s="66"/>
      <c r="D23" s="66"/>
      <c r="E23" s="67" t="s">
        <v>400</v>
      </c>
      <c r="F23" s="68"/>
      <c r="G23" s="69"/>
      <c r="H23" s="41"/>
      <c r="I23" s="70">
        <v>200029</v>
      </c>
      <c r="J23" s="71"/>
      <c r="K23" s="71"/>
      <c r="L23" s="72"/>
      <c r="M23" s="73"/>
      <c r="V23" s="57"/>
      <c r="W23" s="64"/>
    </row>
    <row r="24" spans="1:25" s="34" customFormat="1" ht="15" x14ac:dyDescent="0.25">
      <c r="A24" s="65"/>
      <c r="B24" s="66"/>
      <c r="C24" s="66"/>
      <c r="D24" s="66"/>
      <c r="E24" s="67" t="s">
        <v>401</v>
      </c>
      <c r="F24" s="68"/>
      <c r="G24" s="69"/>
      <c r="H24" s="41"/>
      <c r="I24" s="70">
        <v>180026</v>
      </c>
      <c r="J24" s="71"/>
      <c r="K24" s="71"/>
      <c r="L24" s="72"/>
      <c r="M24" s="73"/>
      <c r="V24" s="57"/>
      <c r="W24" s="64"/>
    </row>
    <row r="25" spans="1:25" s="34" customFormat="1" ht="22.5" x14ac:dyDescent="0.25">
      <c r="A25" s="157" t="s">
        <v>26</v>
      </c>
      <c r="B25" s="158"/>
      <c r="C25" s="158"/>
      <c r="D25" s="158"/>
      <c r="E25" s="158"/>
      <c r="F25" s="158"/>
      <c r="G25" s="158"/>
      <c r="H25" s="159"/>
      <c r="I25" s="61">
        <v>1000147</v>
      </c>
      <c r="J25" s="61">
        <v>56653</v>
      </c>
      <c r="K25" s="61" t="s">
        <v>254</v>
      </c>
      <c r="L25" s="74"/>
      <c r="M25" s="89">
        <v>299.72000000000003</v>
      </c>
      <c r="X25" s="64" t="s">
        <v>26</v>
      </c>
    </row>
    <row r="26" spans="1:25" s="34" customFormat="1" ht="15" x14ac:dyDescent="0.25">
      <c r="A26" s="157" t="s">
        <v>27</v>
      </c>
      <c r="B26" s="158"/>
      <c r="C26" s="158"/>
      <c r="D26" s="158"/>
      <c r="E26" s="158"/>
      <c r="F26" s="158"/>
      <c r="G26" s="158"/>
      <c r="H26" s="159"/>
      <c r="I26" s="61">
        <v>200029</v>
      </c>
      <c r="J26" s="61"/>
      <c r="K26" s="61"/>
      <c r="L26" s="74"/>
      <c r="M26" s="74"/>
      <c r="X26" s="64" t="s">
        <v>27</v>
      </c>
    </row>
    <row r="27" spans="1:25" s="34" customFormat="1" ht="15" x14ac:dyDescent="0.25">
      <c r="A27" s="177" t="s">
        <v>28</v>
      </c>
      <c r="B27" s="178"/>
      <c r="C27" s="178"/>
      <c r="D27" s="178"/>
      <c r="E27" s="178"/>
      <c r="F27" s="178"/>
      <c r="G27" s="178"/>
      <c r="H27" s="179"/>
      <c r="I27" s="75"/>
      <c r="J27" s="75"/>
      <c r="K27" s="75"/>
      <c r="L27" s="76"/>
      <c r="M27" s="76"/>
      <c r="X27" s="64"/>
      <c r="Y27" s="77" t="s">
        <v>28</v>
      </c>
    </row>
    <row r="28" spans="1:25" s="34" customFormat="1" ht="15" x14ac:dyDescent="0.25">
      <c r="A28" s="177" t="s">
        <v>402</v>
      </c>
      <c r="B28" s="178"/>
      <c r="C28" s="178"/>
      <c r="D28" s="178"/>
      <c r="E28" s="178"/>
      <c r="F28" s="178"/>
      <c r="G28" s="178"/>
      <c r="H28" s="179"/>
      <c r="I28" s="75">
        <v>200029</v>
      </c>
      <c r="J28" s="75"/>
      <c r="K28" s="75"/>
      <c r="L28" s="76"/>
      <c r="M28" s="76"/>
      <c r="X28" s="64"/>
      <c r="Y28" s="77" t="s">
        <v>402</v>
      </c>
    </row>
    <row r="29" spans="1:25" s="34" customFormat="1" ht="15" x14ac:dyDescent="0.25">
      <c r="A29" s="157" t="s">
        <v>29</v>
      </c>
      <c r="B29" s="158"/>
      <c r="C29" s="158"/>
      <c r="D29" s="158"/>
      <c r="E29" s="158"/>
      <c r="F29" s="158"/>
      <c r="G29" s="158"/>
      <c r="H29" s="159"/>
      <c r="I29" s="61">
        <v>180026</v>
      </c>
      <c r="J29" s="61"/>
      <c r="K29" s="61"/>
      <c r="L29" s="74"/>
      <c r="M29" s="74"/>
      <c r="X29" s="64" t="s">
        <v>29</v>
      </c>
    </row>
    <row r="30" spans="1:25" s="34" customFormat="1" ht="15" x14ac:dyDescent="0.25">
      <c r="A30" s="177" t="s">
        <v>28</v>
      </c>
      <c r="B30" s="178"/>
      <c r="C30" s="178"/>
      <c r="D30" s="178"/>
      <c r="E30" s="178"/>
      <c r="F30" s="178"/>
      <c r="G30" s="178"/>
      <c r="H30" s="179"/>
      <c r="I30" s="75"/>
      <c r="J30" s="75"/>
      <c r="K30" s="75"/>
      <c r="L30" s="76"/>
      <c r="M30" s="76"/>
      <c r="X30" s="64"/>
      <c r="Y30" s="77" t="s">
        <v>28</v>
      </c>
    </row>
    <row r="31" spans="1:25" s="34" customFormat="1" ht="15" x14ac:dyDescent="0.25">
      <c r="A31" s="177" t="s">
        <v>403</v>
      </c>
      <c r="B31" s="178"/>
      <c r="C31" s="178"/>
      <c r="D31" s="178"/>
      <c r="E31" s="178"/>
      <c r="F31" s="178"/>
      <c r="G31" s="178"/>
      <c r="H31" s="179"/>
      <c r="I31" s="75">
        <v>180026</v>
      </c>
      <c r="J31" s="75"/>
      <c r="K31" s="75"/>
      <c r="L31" s="76"/>
      <c r="M31" s="76"/>
      <c r="X31" s="64"/>
      <c r="Y31" s="77" t="s">
        <v>403</v>
      </c>
    </row>
    <row r="32" spans="1:25" s="34" customFormat="1" ht="15" x14ac:dyDescent="0.25">
      <c r="A32" s="157" t="s">
        <v>30</v>
      </c>
      <c r="B32" s="158"/>
      <c r="C32" s="158"/>
      <c r="D32" s="158"/>
      <c r="E32" s="158"/>
      <c r="F32" s="158"/>
      <c r="G32" s="158"/>
      <c r="H32" s="159"/>
      <c r="I32" s="61"/>
      <c r="J32" s="61"/>
      <c r="K32" s="61"/>
      <c r="L32" s="74"/>
      <c r="M32" s="74"/>
      <c r="X32" s="64" t="s">
        <v>30</v>
      </c>
    </row>
    <row r="33" spans="1:26" s="34" customFormat="1" ht="15" x14ac:dyDescent="0.25">
      <c r="A33" s="177" t="s">
        <v>31</v>
      </c>
      <c r="B33" s="178"/>
      <c r="C33" s="178"/>
      <c r="D33" s="178"/>
      <c r="E33" s="178"/>
      <c r="F33" s="178"/>
      <c r="G33" s="178"/>
      <c r="H33" s="179"/>
      <c r="I33" s="75"/>
      <c r="J33" s="75"/>
      <c r="K33" s="75"/>
      <c r="L33" s="76"/>
      <c r="M33" s="76"/>
      <c r="X33" s="64"/>
      <c r="Y33" s="77" t="s">
        <v>31</v>
      </c>
    </row>
    <row r="34" spans="1:26" s="34" customFormat="1" ht="22.5" x14ac:dyDescent="0.25">
      <c r="A34" s="177" t="s">
        <v>32</v>
      </c>
      <c r="B34" s="178"/>
      <c r="C34" s="178"/>
      <c r="D34" s="178"/>
      <c r="E34" s="178"/>
      <c r="F34" s="178"/>
      <c r="G34" s="178"/>
      <c r="H34" s="179"/>
      <c r="I34" s="75">
        <v>1000147</v>
      </c>
      <c r="J34" s="75">
        <v>56653</v>
      </c>
      <c r="K34" s="75" t="s">
        <v>254</v>
      </c>
      <c r="L34" s="76"/>
      <c r="M34" s="90">
        <v>299.72000000000003</v>
      </c>
      <c r="X34" s="64"/>
      <c r="Y34" s="77" t="s">
        <v>32</v>
      </c>
    </row>
    <row r="35" spans="1:26" s="34" customFormat="1" ht="15" x14ac:dyDescent="0.25">
      <c r="A35" s="177" t="s">
        <v>404</v>
      </c>
      <c r="B35" s="178"/>
      <c r="C35" s="178"/>
      <c r="D35" s="178"/>
      <c r="E35" s="178"/>
      <c r="F35" s="178"/>
      <c r="G35" s="178"/>
      <c r="H35" s="179"/>
      <c r="I35" s="75">
        <v>200029</v>
      </c>
      <c r="J35" s="75"/>
      <c r="K35" s="75"/>
      <c r="L35" s="76"/>
      <c r="M35" s="76"/>
      <c r="X35" s="64"/>
      <c r="Y35" s="77" t="s">
        <v>404</v>
      </c>
    </row>
    <row r="36" spans="1:26" s="34" customFormat="1" ht="15" x14ac:dyDescent="0.25">
      <c r="A36" s="177" t="s">
        <v>405</v>
      </c>
      <c r="B36" s="178"/>
      <c r="C36" s="178"/>
      <c r="D36" s="178"/>
      <c r="E36" s="178"/>
      <c r="F36" s="178"/>
      <c r="G36" s="178"/>
      <c r="H36" s="179"/>
      <c r="I36" s="75">
        <v>180026</v>
      </c>
      <c r="J36" s="75"/>
      <c r="K36" s="75"/>
      <c r="L36" s="76"/>
      <c r="M36" s="76"/>
      <c r="X36" s="64"/>
      <c r="Y36" s="77" t="s">
        <v>405</v>
      </c>
    </row>
    <row r="37" spans="1:26" s="34" customFormat="1" ht="15" x14ac:dyDescent="0.25">
      <c r="A37" s="177" t="s">
        <v>33</v>
      </c>
      <c r="B37" s="178"/>
      <c r="C37" s="178"/>
      <c r="D37" s="178"/>
      <c r="E37" s="178"/>
      <c r="F37" s="178"/>
      <c r="G37" s="178"/>
      <c r="H37" s="179"/>
      <c r="I37" s="75">
        <v>1380202</v>
      </c>
      <c r="J37" s="75"/>
      <c r="K37" s="75"/>
      <c r="L37" s="76"/>
      <c r="M37" s="90">
        <v>299.72000000000003</v>
      </c>
      <c r="X37" s="64"/>
      <c r="Y37" s="77" t="s">
        <v>33</v>
      </c>
    </row>
    <row r="38" spans="1:26" s="34" customFormat="1" ht="15" x14ac:dyDescent="0.25">
      <c r="A38" s="177" t="s">
        <v>34</v>
      </c>
      <c r="B38" s="178"/>
      <c r="C38" s="178"/>
      <c r="D38" s="178"/>
      <c r="E38" s="178"/>
      <c r="F38" s="178"/>
      <c r="G38" s="178"/>
      <c r="H38" s="179"/>
      <c r="I38" s="75">
        <v>1380202</v>
      </c>
      <c r="J38" s="75"/>
      <c r="K38" s="75"/>
      <c r="L38" s="76"/>
      <c r="M38" s="90">
        <v>299.72000000000003</v>
      </c>
      <c r="X38" s="64"/>
      <c r="Y38" s="77" t="s">
        <v>34</v>
      </c>
    </row>
    <row r="39" spans="1:26" s="34" customFormat="1" ht="15" x14ac:dyDescent="0.25">
      <c r="A39" s="177" t="s">
        <v>35</v>
      </c>
      <c r="B39" s="178"/>
      <c r="C39" s="178"/>
      <c r="D39" s="178"/>
      <c r="E39" s="178"/>
      <c r="F39" s="178"/>
      <c r="G39" s="178"/>
      <c r="H39" s="179"/>
      <c r="I39" s="75"/>
      <c r="J39" s="75"/>
      <c r="K39" s="75"/>
      <c r="L39" s="76"/>
      <c r="M39" s="76"/>
      <c r="X39" s="64"/>
      <c r="Y39" s="77" t="s">
        <v>35</v>
      </c>
    </row>
    <row r="40" spans="1:26" s="34" customFormat="1" ht="15" x14ac:dyDescent="0.25">
      <c r="A40" s="177" t="s">
        <v>86</v>
      </c>
      <c r="B40" s="178"/>
      <c r="C40" s="178"/>
      <c r="D40" s="178"/>
      <c r="E40" s="178"/>
      <c r="F40" s="178"/>
      <c r="G40" s="178"/>
      <c r="H40" s="179"/>
      <c r="I40" s="75">
        <v>880473</v>
      </c>
      <c r="J40" s="75"/>
      <c r="K40" s="75"/>
      <c r="L40" s="76"/>
      <c r="M40" s="76"/>
      <c r="X40" s="64"/>
      <c r="Y40" s="77" t="s">
        <v>86</v>
      </c>
    </row>
    <row r="41" spans="1:26" s="34" customFormat="1" ht="15" x14ac:dyDescent="0.25">
      <c r="A41" s="177" t="s">
        <v>36</v>
      </c>
      <c r="B41" s="178"/>
      <c r="C41" s="178"/>
      <c r="D41" s="178"/>
      <c r="E41" s="178"/>
      <c r="F41" s="178"/>
      <c r="G41" s="178"/>
      <c r="H41" s="179"/>
      <c r="I41" s="75">
        <v>63021</v>
      </c>
      <c r="J41" s="75"/>
      <c r="K41" s="75"/>
      <c r="L41" s="76"/>
      <c r="M41" s="76"/>
      <c r="X41" s="64"/>
      <c r="Y41" s="77" t="s">
        <v>36</v>
      </c>
    </row>
    <row r="42" spans="1:26" s="34" customFormat="1" ht="15" x14ac:dyDescent="0.25">
      <c r="A42" s="177" t="s">
        <v>37</v>
      </c>
      <c r="B42" s="178"/>
      <c r="C42" s="178"/>
      <c r="D42" s="178"/>
      <c r="E42" s="178"/>
      <c r="F42" s="178"/>
      <c r="G42" s="178"/>
      <c r="H42" s="179"/>
      <c r="I42" s="75">
        <v>74769</v>
      </c>
      <c r="J42" s="75"/>
      <c r="K42" s="75"/>
      <c r="L42" s="76"/>
      <c r="M42" s="76"/>
      <c r="X42" s="64"/>
      <c r="Y42" s="77" t="s">
        <v>37</v>
      </c>
    </row>
    <row r="43" spans="1:26" s="34" customFormat="1" ht="15" x14ac:dyDescent="0.25">
      <c r="A43" s="177" t="s">
        <v>38</v>
      </c>
      <c r="B43" s="178"/>
      <c r="C43" s="178"/>
      <c r="D43" s="178"/>
      <c r="E43" s="178"/>
      <c r="F43" s="178"/>
      <c r="G43" s="178"/>
      <c r="H43" s="179"/>
      <c r="I43" s="75">
        <v>200029</v>
      </c>
      <c r="J43" s="75"/>
      <c r="K43" s="75"/>
      <c r="L43" s="76"/>
      <c r="M43" s="76"/>
      <c r="X43" s="64"/>
      <c r="Y43" s="77" t="s">
        <v>38</v>
      </c>
    </row>
    <row r="44" spans="1:26" s="34" customFormat="1" ht="15" x14ac:dyDescent="0.25">
      <c r="A44" s="177" t="s">
        <v>39</v>
      </c>
      <c r="B44" s="178"/>
      <c r="C44" s="178"/>
      <c r="D44" s="178"/>
      <c r="E44" s="178"/>
      <c r="F44" s="178"/>
      <c r="G44" s="178"/>
      <c r="H44" s="179"/>
      <c r="I44" s="75">
        <v>180026</v>
      </c>
      <c r="J44" s="75"/>
      <c r="K44" s="75"/>
      <c r="L44" s="76"/>
      <c r="M44" s="76"/>
      <c r="X44" s="64"/>
      <c r="Y44" s="77" t="s">
        <v>39</v>
      </c>
    </row>
    <row r="45" spans="1:26" s="34" customFormat="1" ht="15" x14ac:dyDescent="0.25">
      <c r="A45" s="177" t="s">
        <v>485</v>
      </c>
      <c r="B45" s="178"/>
      <c r="C45" s="178"/>
      <c r="D45" s="178"/>
      <c r="E45" s="178"/>
      <c r="F45" s="178"/>
      <c r="G45" s="178"/>
      <c r="H45" s="179"/>
      <c r="I45" s="75">
        <v>276040.40000000002</v>
      </c>
      <c r="J45" s="75"/>
      <c r="K45" s="75"/>
      <c r="L45" s="76"/>
      <c r="M45" s="76"/>
      <c r="X45" s="64"/>
      <c r="Y45" s="77" t="s">
        <v>485</v>
      </c>
    </row>
    <row r="46" spans="1:26" s="34" customFormat="1" ht="15" x14ac:dyDescent="0.25">
      <c r="A46" s="157" t="s">
        <v>40</v>
      </c>
      <c r="B46" s="158"/>
      <c r="C46" s="158"/>
      <c r="D46" s="158"/>
      <c r="E46" s="158"/>
      <c r="F46" s="158"/>
      <c r="G46" s="158"/>
      <c r="H46" s="159"/>
      <c r="I46" s="61">
        <v>1656242.4</v>
      </c>
      <c r="J46" s="61"/>
      <c r="K46" s="61"/>
      <c r="L46" s="74"/>
      <c r="M46" s="89">
        <v>299.72000000000003</v>
      </c>
      <c r="X46" s="64"/>
      <c r="Z46" s="64" t="s">
        <v>40</v>
      </c>
    </row>
    <row r="47" spans="1:26" s="34" customFormat="1" ht="53.25" customHeight="1" x14ac:dyDescent="0.2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</row>
    <row r="48" spans="1:26" s="40" customFormat="1" ht="12.75" customHeight="1" x14ac:dyDescent="0.2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78"/>
      <c r="O48" s="78"/>
      <c r="P48" s="78"/>
      <c r="Q48" s="78"/>
      <c r="R48" s="78"/>
      <c r="S48" s="39"/>
      <c r="T48" s="39"/>
      <c r="U48" s="39"/>
      <c r="V48" s="39"/>
      <c r="W48" s="39"/>
      <c r="X48" s="39"/>
      <c r="Y48" s="39"/>
      <c r="Z48" s="39"/>
    </row>
    <row r="49" spans="1:26" s="40" customFormat="1" ht="12.75" customHeight="1" x14ac:dyDescent="0.2">
      <c r="A49" s="182" t="s">
        <v>42</v>
      </c>
      <c r="B49" s="182"/>
      <c r="C49" s="182"/>
      <c r="D49" s="182"/>
      <c r="E49" s="182"/>
      <c r="F49" s="182"/>
      <c r="G49" s="182"/>
      <c r="H49" s="182"/>
      <c r="I49" s="182"/>
      <c r="J49" s="182"/>
      <c r="K49" s="182"/>
      <c r="L49" s="182"/>
      <c r="M49" s="182"/>
      <c r="N49" s="79"/>
      <c r="O49" s="79"/>
      <c r="P49" s="79"/>
      <c r="Q49" s="79"/>
      <c r="R49" s="79"/>
      <c r="S49" s="39"/>
      <c r="T49" s="39"/>
      <c r="U49" s="39"/>
      <c r="V49" s="39"/>
      <c r="W49" s="39"/>
      <c r="X49" s="39"/>
      <c r="Y49" s="39"/>
      <c r="Z49" s="39"/>
    </row>
    <row r="50" spans="1:26" s="40" customFormat="1" ht="13.5" customHeight="1" x14ac:dyDescent="0.25">
      <c r="A50" s="37"/>
      <c r="B50" s="37"/>
      <c r="C50" s="37"/>
      <c r="D50" s="37"/>
      <c r="E50" s="37"/>
      <c r="F50" s="37"/>
      <c r="G50" s="37"/>
      <c r="H50" s="80"/>
      <c r="I50" s="81"/>
      <c r="J50" s="81"/>
      <c r="K50" s="81"/>
      <c r="L50" s="81"/>
      <c r="M50" s="37"/>
      <c r="N50" s="34"/>
      <c r="O50" s="34"/>
      <c r="P50" s="34"/>
      <c r="Q50" s="34"/>
      <c r="R50" s="34"/>
      <c r="S50" s="39"/>
      <c r="T50" s="39"/>
      <c r="U50" s="39"/>
      <c r="V50" s="39"/>
      <c r="W50" s="39"/>
      <c r="X50" s="39"/>
      <c r="Y50" s="39"/>
      <c r="Z50" s="39"/>
    </row>
    <row r="51" spans="1:26" s="40" customFormat="1" ht="12.75" customHeight="1" x14ac:dyDescent="0.2">
      <c r="A51" s="181" t="s">
        <v>43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78"/>
      <c r="O51" s="78"/>
      <c r="P51" s="78"/>
      <c r="Q51" s="78"/>
      <c r="R51" s="78"/>
      <c r="S51" s="39"/>
      <c r="T51" s="39"/>
      <c r="U51" s="39"/>
      <c r="V51" s="39"/>
      <c r="W51" s="39"/>
      <c r="X51" s="39"/>
      <c r="Y51" s="39"/>
      <c r="Z51" s="39"/>
    </row>
    <row r="52" spans="1:26" s="40" customFormat="1" ht="12.75" customHeight="1" x14ac:dyDescent="0.2">
      <c r="A52" s="182" t="s">
        <v>42</v>
      </c>
      <c r="B52" s="182"/>
      <c r="C52" s="182"/>
      <c r="D52" s="182"/>
      <c r="E52" s="182"/>
      <c r="F52" s="182"/>
      <c r="G52" s="182"/>
      <c r="H52" s="182"/>
      <c r="I52" s="182"/>
      <c r="J52" s="182"/>
      <c r="K52" s="182"/>
      <c r="L52" s="182"/>
      <c r="M52" s="182"/>
      <c r="N52" s="79"/>
      <c r="O52" s="79"/>
      <c r="P52" s="79"/>
      <c r="Q52" s="79"/>
      <c r="R52" s="79"/>
      <c r="S52" s="39"/>
      <c r="T52" s="39"/>
      <c r="U52" s="39"/>
      <c r="V52" s="39"/>
      <c r="W52" s="39"/>
      <c r="X52" s="39"/>
      <c r="Y52" s="39"/>
      <c r="Z52" s="39"/>
    </row>
    <row r="53" spans="1:26" s="40" customFormat="1" ht="13.5" customHeight="1" x14ac:dyDescent="0.25">
      <c r="A53" s="37"/>
      <c r="B53" s="37"/>
      <c r="C53" s="37"/>
      <c r="D53" s="37"/>
      <c r="E53" s="37"/>
      <c r="F53" s="37"/>
      <c r="G53" s="37"/>
      <c r="H53" s="80"/>
      <c r="I53" s="81"/>
      <c r="J53" s="81"/>
      <c r="K53" s="81"/>
      <c r="L53" s="81"/>
      <c r="M53" s="37"/>
      <c r="N53" s="34"/>
      <c r="O53" s="34"/>
      <c r="P53" s="34"/>
      <c r="Q53" s="34"/>
      <c r="R53" s="34"/>
      <c r="S53" s="39"/>
      <c r="T53" s="39"/>
      <c r="U53" s="39"/>
      <c r="V53" s="39"/>
      <c r="W53" s="39"/>
      <c r="X53" s="39"/>
      <c r="Y53" s="39"/>
      <c r="Z53" s="39"/>
    </row>
    <row r="54" spans="1:26" s="34" customFormat="1" ht="15" x14ac:dyDescent="0.25">
      <c r="A54" s="32"/>
      <c r="B54" s="32"/>
      <c r="C54" s="32"/>
      <c r="D54" s="32"/>
      <c r="E54" s="32"/>
      <c r="F54" s="32"/>
      <c r="G54" s="32"/>
      <c r="H54" s="37"/>
      <c r="I54" s="180"/>
      <c r="J54" s="180"/>
      <c r="K54" s="180"/>
      <c r="L54" s="180"/>
      <c r="M54" s="32"/>
    </row>
  </sheetData>
  <mergeCells count="47">
    <mergeCell ref="I54:L54"/>
    <mergeCell ref="A45:H45"/>
    <mergeCell ref="A46:H46"/>
    <mergeCell ref="A48:M48"/>
    <mergeCell ref="A49:M49"/>
    <mergeCell ref="A51:M51"/>
    <mergeCell ref="A52:M52"/>
    <mergeCell ref="A44:H44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32:H32"/>
    <mergeCell ref="J18:J19"/>
    <mergeCell ref="C20:E20"/>
    <mergeCell ref="A21:M21"/>
    <mergeCell ref="C22:E22"/>
    <mergeCell ref="A25:H25"/>
    <mergeCell ref="A26:H26"/>
    <mergeCell ref="A27:H27"/>
    <mergeCell ref="A28:H28"/>
    <mergeCell ref="A29:H29"/>
    <mergeCell ref="A30:H30"/>
    <mergeCell ref="A31:H31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Z54"/>
  <sheetViews>
    <sheetView workbookViewId="0"/>
  </sheetViews>
  <sheetFormatPr defaultColWidth="9.140625" defaultRowHeight="11.25" customHeight="1" x14ac:dyDescent="0.2"/>
  <cols>
    <col min="1" max="1" width="9" style="82" customWidth="1"/>
    <col min="2" max="2" width="20.140625" style="82" customWidth="1"/>
    <col min="3" max="4" width="10.42578125" style="82" customWidth="1"/>
    <col min="5" max="5" width="13.28515625" style="82" customWidth="1"/>
    <col min="6" max="8" width="11.7109375" style="82" customWidth="1"/>
    <col min="9" max="10" width="12.7109375" style="82" customWidth="1"/>
    <col min="11" max="12" width="11.7109375" style="82" customWidth="1"/>
    <col min="13" max="13" width="12.7109375" style="82" customWidth="1"/>
    <col min="14" max="14" width="11.140625" style="82" customWidth="1"/>
    <col min="15" max="16" width="9.140625" style="82"/>
    <col min="17" max="17" width="8.42578125" style="82" customWidth="1"/>
    <col min="18" max="18" width="8.7109375" style="82" customWidth="1"/>
    <col min="19" max="20" width="160" style="77" hidden="1" customWidth="1"/>
    <col min="21" max="21" width="96.7109375" style="77" hidden="1" customWidth="1"/>
    <col min="22" max="22" width="160" style="77" hidden="1" customWidth="1"/>
    <col min="23" max="23" width="34.140625" style="77" hidden="1" customWidth="1"/>
    <col min="24" max="26" width="98.42578125" style="77" hidden="1" customWidth="1"/>
    <col min="27" max="16384" width="9.140625" style="82"/>
  </cols>
  <sheetData>
    <row r="1" spans="1:21" s="34" customFormat="1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21" s="34" customFormat="1" ht="15" x14ac:dyDescent="0.25">
      <c r="A2" s="155" t="s">
        <v>331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S2" s="35" t="s">
        <v>331</v>
      </c>
    </row>
    <row r="3" spans="1:21" s="34" customFormat="1" ht="15" x14ac:dyDescent="0.25">
      <c r="A3" s="154" t="s">
        <v>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21" s="34" customFormat="1" ht="15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1" s="34" customFormat="1" ht="28.5" customHeight="1" x14ac:dyDescent="0.25">
      <c r="A5" s="156" t="s">
        <v>189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21" s="34" customFormat="1" ht="21" customHeight="1" x14ac:dyDescent="0.25">
      <c r="A6" s="154" t="s">
        <v>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21" s="34" customFormat="1" ht="15" x14ac:dyDescent="0.25">
      <c r="A7" s="155" t="s">
        <v>256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T7" s="35" t="s">
        <v>257</v>
      </c>
    </row>
    <row r="8" spans="1:21" s="34" customFormat="1" ht="15.75" customHeight="1" x14ac:dyDescent="0.25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</row>
    <row r="9" spans="1:21" s="34" customFormat="1" ht="30.75" customHeight="1" x14ac:dyDescent="0.25">
      <c r="A9" s="32"/>
      <c r="B9" s="37" t="s">
        <v>3</v>
      </c>
      <c r="C9" s="160"/>
      <c r="D9" s="160"/>
      <c r="E9" s="160"/>
      <c r="F9" s="160"/>
      <c r="G9" s="160"/>
      <c r="H9" s="38"/>
      <c r="I9" s="38"/>
      <c r="J9" s="38"/>
      <c r="K9" s="38"/>
      <c r="L9" s="38"/>
      <c r="M9" s="38"/>
      <c r="N9" s="39"/>
      <c r="O9" s="39"/>
    </row>
    <row r="10" spans="1:21" s="34" customFormat="1" ht="12.75" customHeight="1" x14ac:dyDescent="0.25">
      <c r="B10" s="40" t="s">
        <v>4</v>
      </c>
      <c r="C10" s="40"/>
      <c r="D10" s="41"/>
      <c r="E10" s="42">
        <v>21.318999999999999</v>
      </c>
      <c r="F10" s="43" t="s">
        <v>5</v>
      </c>
      <c r="H10" s="40"/>
      <c r="I10" s="40"/>
      <c r="J10" s="40"/>
      <c r="K10" s="40"/>
      <c r="L10" s="40"/>
      <c r="M10" s="44"/>
      <c r="N10" s="44"/>
      <c r="O10" s="40"/>
    </row>
    <row r="11" spans="1:21" s="34" customFormat="1" ht="12.75" customHeight="1" x14ac:dyDescent="0.25">
      <c r="B11" s="40" t="s">
        <v>6</v>
      </c>
      <c r="D11" s="41"/>
      <c r="E11" s="42">
        <v>17.765999999999998</v>
      </c>
      <c r="F11" s="43" t="s">
        <v>5</v>
      </c>
      <c r="H11" s="40"/>
      <c r="I11" s="40"/>
      <c r="J11" s="40"/>
      <c r="K11" s="40"/>
      <c r="L11" s="40"/>
      <c r="M11" s="44"/>
      <c r="N11" s="44"/>
      <c r="O11" s="40"/>
    </row>
    <row r="12" spans="1:21" s="34" customFormat="1" ht="12.75" customHeight="1" x14ac:dyDescent="0.25">
      <c r="B12" s="40" t="s">
        <v>7</v>
      </c>
      <c r="C12" s="40"/>
      <c r="D12" s="41"/>
      <c r="E12" s="42">
        <v>7.194</v>
      </c>
      <c r="F12" s="43" t="s">
        <v>5</v>
      </c>
      <c r="H12" s="40"/>
      <c r="J12" s="40"/>
      <c r="K12" s="40"/>
      <c r="L12" s="40"/>
      <c r="M12" s="45"/>
      <c r="N12" s="46"/>
      <c r="O12" s="47"/>
    </row>
    <row r="13" spans="1:21" s="34" customFormat="1" ht="12.75" customHeight="1" x14ac:dyDescent="0.25">
      <c r="B13" s="40" t="s">
        <v>8</v>
      </c>
      <c r="C13" s="40"/>
      <c r="D13" s="48"/>
      <c r="E13" s="49">
        <v>28.84</v>
      </c>
      <c r="F13" s="43" t="s">
        <v>9</v>
      </c>
      <c r="H13" s="40"/>
      <c r="J13" s="40"/>
      <c r="K13" s="40"/>
      <c r="L13" s="40"/>
      <c r="M13" s="50"/>
      <c r="N13" s="50"/>
      <c r="O13" s="43"/>
    </row>
    <row r="14" spans="1:21" s="34" customFormat="1" ht="23.25" customHeight="1" x14ac:dyDescent="0.25">
      <c r="B14" s="40" t="s">
        <v>10</v>
      </c>
      <c r="C14" s="40"/>
      <c r="E14" s="45"/>
      <c r="F14" s="161" t="s">
        <v>443</v>
      </c>
      <c r="G14" s="161"/>
      <c r="H14" s="161"/>
      <c r="I14" s="161"/>
      <c r="J14" s="161"/>
      <c r="K14" s="161"/>
      <c r="L14" s="161"/>
      <c r="M14" s="161"/>
      <c r="N14" s="50"/>
      <c r="O14" s="43"/>
      <c r="U14" s="39" t="s">
        <v>11</v>
      </c>
    </row>
    <row r="15" spans="1:21" s="34" customFormat="1" ht="12.75" customHeight="1" x14ac:dyDescent="0.25">
      <c r="A15" s="40"/>
      <c r="B15" s="40"/>
      <c r="D15" s="45"/>
      <c r="E15" s="47"/>
      <c r="F15" s="51"/>
      <c r="G15" s="52"/>
      <c r="H15" s="40"/>
      <c r="I15" s="40"/>
      <c r="J15" s="40"/>
      <c r="K15" s="40"/>
      <c r="L15" s="40"/>
      <c r="M15" s="40"/>
      <c r="N15" s="40"/>
    </row>
    <row r="16" spans="1:21" s="34" customFormat="1" ht="15" x14ac:dyDescent="0.25">
      <c r="A16" s="53"/>
    </row>
    <row r="17" spans="1:25" s="34" customFormat="1" ht="36" customHeight="1" x14ac:dyDescent="0.25">
      <c r="A17" s="162" t="s">
        <v>12</v>
      </c>
      <c r="B17" s="162" t="s">
        <v>13</v>
      </c>
      <c r="C17" s="162" t="s">
        <v>14</v>
      </c>
      <c r="D17" s="162"/>
      <c r="E17" s="162"/>
      <c r="F17" s="162" t="s">
        <v>15</v>
      </c>
      <c r="G17" s="163" t="s">
        <v>16</v>
      </c>
      <c r="H17" s="164"/>
      <c r="I17" s="163" t="s">
        <v>17</v>
      </c>
      <c r="J17" s="165"/>
      <c r="K17" s="164"/>
      <c r="L17" s="166" t="s">
        <v>444</v>
      </c>
      <c r="M17" s="167"/>
    </row>
    <row r="18" spans="1:25" s="34" customFormat="1" ht="46.5" customHeight="1" x14ac:dyDescent="0.25">
      <c r="A18" s="162"/>
      <c r="B18" s="162"/>
      <c r="C18" s="162"/>
      <c r="D18" s="162"/>
      <c r="E18" s="162"/>
      <c r="F18" s="162"/>
      <c r="G18" s="54" t="s">
        <v>18</v>
      </c>
      <c r="H18" s="54" t="s">
        <v>19</v>
      </c>
      <c r="I18" s="162" t="s">
        <v>18</v>
      </c>
      <c r="J18" s="170" t="s">
        <v>20</v>
      </c>
      <c r="K18" s="54" t="s">
        <v>19</v>
      </c>
      <c r="L18" s="168"/>
      <c r="M18" s="169"/>
    </row>
    <row r="19" spans="1:25" s="34" customFormat="1" ht="24" x14ac:dyDescent="0.25">
      <c r="A19" s="162"/>
      <c r="B19" s="162"/>
      <c r="C19" s="162"/>
      <c r="D19" s="162"/>
      <c r="E19" s="162"/>
      <c r="F19" s="162"/>
      <c r="G19" s="54" t="s">
        <v>20</v>
      </c>
      <c r="H19" s="55" t="s">
        <v>21</v>
      </c>
      <c r="I19" s="162"/>
      <c r="J19" s="171"/>
      <c r="K19" s="55" t="s">
        <v>21</v>
      </c>
      <c r="L19" s="54" t="s">
        <v>22</v>
      </c>
      <c r="M19" s="54" t="s">
        <v>23</v>
      </c>
    </row>
    <row r="20" spans="1:25" s="34" customFormat="1" ht="15" x14ac:dyDescent="0.25">
      <c r="A20" s="56">
        <v>1</v>
      </c>
      <c r="B20" s="56">
        <v>2</v>
      </c>
      <c r="C20" s="172">
        <v>3</v>
      </c>
      <c r="D20" s="172"/>
      <c r="E20" s="172"/>
      <c r="F20" s="56">
        <v>4</v>
      </c>
      <c r="G20" s="56">
        <v>5</v>
      </c>
      <c r="H20" s="56">
        <v>6</v>
      </c>
      <c r="I20" s="56">
        <v>7</v>
      </c>
      <c r="J20" s="56">
        <v>8</v>
      </c>
      <c r="K20" s="56">
        <v>9</v>
      </c>
      <c r="L20" s="56">
        <v>10</v>
      </c>
      <c r="M20" s="56">
        <v>11</v>
      </c>
    </row>
    <row r="21" spans="1:25" s="34" customFormat="1" ht="15" x14ac:dyDescent="0.25">
      <c r="A21" s="173" t="s">
        <v>24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5"/>
      <c r="V21" s="57" t="s">
        <v>24</v>
      </c>
    </row>
    <row r="22" spans="1:25" s="34" customFormat="1" ht="34.5" x14ac:dyDescent="0.25">
      <c r="A22" s="58" t="s">
        <v>25</v>
      </c>
      <c r="B22" s="59" t="s">
        <v>258</v>
      </c>
      <c r="C22" s="176" t="s">
        <v>259</v>
      </c>
      <c r="D22" s="176"/>
      <c r="E22" s="176"/>
      <c r="F22" s="60">
        <v>1</v>
      </c>
      <c r="G22" s="61" t="s">
        <v>260</v>
      </c>
      <c r="H22" s="61" t="s">
        <v>261</v>
      </c>
      <c r="I22" s="61">
        <v>12874</v>
      </c>
      <c r="J22" s="61">
        <v>5451</v>
      </c>
      <c r="K22" s="62" t="s">
        <v>262</v>
      </c>
      <c r="L22" s="89">
        <v>28.84</v>
      </c>
      <c r="M22" s="89">
        <v>28.84</v>
      </c>
      <c r="V22" s="57"/>
      <c r="W22" s="64" t="s">
        <v>259</v>
      </c>
    </row>
    <row r="23" spans="1:25" s="34" customFormat="1" ht="15" x14ac:dyDescent="0.25">
      <c r="A23" s="65"/>
      <c r="B23" s="66"/>
      <c r="C23" s="66"/>
      <c r="D23" s="66"/>
      <c r="E23" s="67" t="s">
        <v>406</v>
      </c>
      <c r="F23" s="68"/>
      <c r="G23" s="69"/>
      <c r="H23" s="41"/>
      <c r="I23" s="70">
        <v>2575</v>
      </c>
      <c r="J23" s="71"/>
      <c r="K23" s="71"/>
      <c r="L23" s="72"/>
      <c r="M23" s="73"/>
      <c r="V23" s="57"/>
      <c r="W23" s="64"/>
    </row>
    <row r="24" spans="1:25" s="34" customFormat="1" ht="15" x14ac:dyDescent="0.25">
      <c r="A24" s="65"/>
      <c r="B24" s="66"/>
      <c r="C24" s="66"/>
      <c r="D24" s="66"/>
      <c r="E24" s="67" t="s">
        <v>407</v>
      </c>
      <c r="F24" s="68"/>
      <c r="G24" s="69"/>
      <c r="H24" s="41"/>
      <c r="I24" s="70">
        <v>2317</v>
      </c>
      <c r="J24" s="71"/>
      <c r="K24" s="71"/>
      <c r="L24" s="72"/>
      <c r="M24" s="73"/>
      <c r="V24" s="57"/>
      <c r="W24" s="64"/>
    </row>
    <row r="25" spans="1:25" s="34" customFormat="1" ht="22.5" x14ac:dyDescent="0.25">
      <c r="A25" s="157" t="s">
        <v>26</v>
      </c>
      <c r="B25" s="158"/>
      <c r="C25" s="158"/>
      <c r="D25" s="158"/>
      <c r="E25" s="158"/>
      <c r="F25" s="158"/>
      <c r="G25" s="158"/>
      <c r="H25" s="159"/>
      <c r="I25" s="61">
        <v>12874</v>
      </c>
      <c r="J25" s="61">
        <v>5451</v>
      </c>
      <c r="K25" s="61" t="s">
        <v>262</v>
      </c>
      <c r="L25" s="74"/>
      <c r="M25" s="89">
        <v>28.84</v>
      </c>
      <c r="X25" s="64" t="s">
        <v>26</v>
      </c>
    </row>
    <row r="26" spans="1:25" s="34" customFormat="1" ht="15" x14ac:dyDescent="0.25">
      <c r="A26" s="157" t="s">
        <v>27</v>
      </c>
      <c r="B26" s="158"/>
      <c r="C26" s="158"/>
      <c r="D26" s="158"/>
      <c r="E26" s="158"/>
      <c r="F26" s="158"/>
      <c r="G26" s="158"/>
      <c r="H26" s="159"/>
      <c r="I26" s="61">
        <v>2575</v>
      </c>
      <c r="J26" s="61"/>
      <c r="K26" s="61"/>
      <c r="L26" s="74"/>
      <c r="M26" s="74"/>
      <c r="X26" s="64" t="s">
        <v>27</v>
      </c>
    </row>
    <row r="27" spans="1:25" s="34" customFormat="1" ht="15" x14ac:dyDescent="0.25">
      <c r="A27" s="177" t="s">
        <v>28</v>
      </c>
      <c r="B27" s="178"/>
      <c r="C27" s="178"/>
      <c r="D27" s="178"/>
      <c r="E27" s="178"/>
      <c r="F27" s="178"/>
      <c r="G27" s="178"/>
      <c r="H27" s="179"/>
      <c r="I27" s="75"/>
      <c r="J27" s="75"/>
      <c r="K27" s="75"/>
      <c r="L27" s="76"/>
      <c r="M27" s="76"/>
      <c r="X27" s="64"/>
      <c r="Y27" s="77" t="s">
        <v>28</v>
      </c>
    </row>
    <row r="28" spans="1:25" s="34" customFormat="1" ht="15" x14ac:dyDescent="0.25">
      <c r="A28" s="177" t="s">
        <v>263</v>
      </c>
      <c r="B28" s="178"/>
      <c r="C28" s="178"/>
      <c r="D28" s="178"/>
      <c r="E28" s="178"/>
      <c r="F28" s="178"/>
      <c r="G28" s="178"/>
      <c r="H28" s="179"/>
      <c r="I28" s="75">
        <v>2575</v>
      </c>
      <c r="J28" s="75"/>
      <c r="K28" s="75"/>
      <c r="L28" s="76"/>
      <c r="M28" s="76"/>
      <c r="X28" s="64"/>
      <c r="Y28" s="77" t="s">
        <v>263</v>
      </c>
    </row>
    <row r="29" spans="1:25" s="34" customFormat="1" ht="15" x14ac:dyDescent="0.25">
      <c r="A29" s="157" t="s">
        <v>29</v>
      </c>
      <c r="B29" s="158"/>
      <c r="C29" s="158"/>
      <c r="D29" s="158"/>
      <c r="E29" s="158"/>
      <c r="F29" s="158"/>
      <c r="G29" s="158"/>
      <c r="H29" s="159"/>
      <c r="I29" s="61">
        <v>2317</v>
      </c>
      <c r="J29" s="61"/>
      <c r="K29" s="61"/>
      <c r="L29" s="74"/>
      <c r="M29" s="74"/>
      <c r="X29" s="64" t="s">
        <v>29</v>
      </c>
    </row>
    <row r="30" spans="1:25" s="34" customFormat="1" ht="15" x14ac:dyDescent="0.25">
      <c r="A30" s="177" t="s">
        <v>28</v>
      </c>
      <c r="B30" s="178"/>
      <c r="C30" s="178"/>
      <c r="D30" s="178"/>
      <c r="E30" s="178"/>
      <c r="F30" s="178"/>
      <c r="G30" s="178"/>
      <c r="H30" s="179"/>
      <c r="I30" s="75"/>
      <c r="J30" s="75"/>
      <c r="K30" s="75"/>
      <c r="L30" s="76"/>
      <c r="M30" s="76"/>
      <c r="X30" s="64"/>
      <c r="Y30" s="77" t="s">
        <v>28</v>
      </c>
    </row>
    <row r="31" spans="1:25" s="34" customFormat="1" ht="15" x14ac:dyDescent="0.25">
      <c r="A31" s="177" t="s">
        <v>264</v>
      </c>
      <c r="B31" s="178"/>
      <c r="C31" s="178"/>
      <c r="D31" s="178"/>
      <c r="E31" s="178"/>
      <c r="F31" s="178"/>
      <c r="G31" s="178"/>
      <c r="H31" s="179"/>
      <c r="I31" s="75">
        <v>2317</v>
      </c>
      <c r="J31" s="75"/>
      <c r="K31" s="75"/>
      <c r="L31" s="76"/>
      <c r="M31" s="76"/>
      <c r="X31" s="64"/>
      <c r="Y31" s="77" t="s">
        <v>264</v>
      </c>
    </row>
    <row r="32" spans="1:25" s="34" customFormat="1" ht="15" x14ac:dyDescent="0.25">
      <c r="A32" s="157" t="s">
        <v>30</v>
      </c>
      <c r="B32" s="158"/>
      <c r="C32" s="158"/>
      <c r="D32" s="158"/>
      <c r="E32" s="158"/>
      <c r="F32" s="158"/>
      <c r="G32" s="158"/>
      <c r="H32" s="159"/>
      <c r="I32" s="61"/>
      <c r="J32" s="61"/>
      <c r="K32" s="61"/>
      <c r="L32" s="74"/>
      <c r="M32" s="74"/>
      <c r="X32" s="64" t="s">
        <v>30</v>
      </c>
    </row>
    <row r="33" spans="1:26" s="34" customFormat="1" ht="15" x14ac:dyDescent="0.25">
      <c r="A33" s="177" t="s">
        <v>31</v>
      </c>
      <c r="B33" s="178"/>
      <c r="C33" s="178"/>
      <c r="D33" s="178"/>
      <c r="E33" s="178"/>
      <c r="F33" s="178"/>
      <c r="G33" s="178"/>
      <c r="H33" s="179"/>
      <c r="I33" s="75"/>
      <c r="J33" s="75"/>
      <c r="K33" s="75"/>
      <c r="L33" s="76"/>
      <c r="M33" s="76"/>
      <c r="X33" s="64"/>
      <c r="Y33" s="77" t="s">
        <v>31</v>
      </c>
    </row>
    <row r="34" spans="1:26" s="34" customFormat="1" ht="22.5" x14ac:dyDescent="0.25">
      <c r="A34" s="177" t="s">
        <v>32</v>
      </c>
      <c r="B34" s="178"/>
      <c r="C34" s="178"/>
      <c r="D34" s="178"/>
      <c r="E34" s="178"/>
      <c r="F34" s="178"/>
      <c r="G34" s="178"/>
      <c r="H34" s="179"/>
      <c r="I34" s="75">
        <v>12874</v>
      </c>
      <c r="J34" s="75">
        <v>5451</v>
      </c>
      <c r="K34" s="75" t="s">
        <v>262</v>
      </c>
      <c r="L34" s="76"/>
      <c r="M34" s="90">
        <v>28.84</v>
      </c>
      <c r="X34" s="64"/>
      <c r="Y34" s="77" t="s">
        <v>32</v>
      </c>
    </row>
    <row r="35" spans="1:26" s="34" customFormat="1" ht="15" x14ac:dyDescent="0.25">
      <c r="A35" s="177" t="s">
        <v>265</v>
      </c>
      <c r="B35" s="178"/>
      <c r="C35" s="178"/>
      <c r="D35" s="178"/>
      <c r="E35" s="178"/>
      <c r="F35" s="178"/>
      <c r="G35" s="178"/>
      <c r="H35" s="179"/>
      <c r="I35" s="75">
        <v>2575</v>
      </c>
      <c r="J35" s="75"/>
      <c r="K35" s="75"/>
      <c r="L35" s="76"/>
      <c r="M35" s="76"/>
      <c r="X35" s="64"/>
      <c r="Y35" s="77" t="s">
        <v>265</v>
      </c>
    </row>
    <row r="36" spans="1:26" s="34" customFormat="1" ht="15" x14ac:dyDescent="0.25">
      <c r="A36" s="177" t="s">
        <v>266</v>
      </c>
      <c r="B36" s="178"/>
      <c r="C36" s="178"/>
      <c r="D36" s="178"/>
      <c r="E36" s="178"/>
      <c r="F36" s="178"/>
      <c r="G36" s="178"/>
      <c r="H36" s="179"/>
      <c r="I36" s="75">
        <v>2317</v>
      </c>
      <c r="J36" s="75"/>
      <c r="K36" s="75"/>
      <c r="L36" s="76"/>
      <c r="M36" s="76"/>
      <c r="X36" s="64"/>
      <c r="Y36" s="77" t="s">
        <v>266</v>
      </c>
    </row>
    <row r="37" spans="1:26" s="34" customFormat="1" ht="15" x14ac:dyDescent="0.25">
      <c r="A37" s="177" t="s">
        <v>33</v>
      </c>
      <c r="B37" s="178"/>
      <c r="C37" s="178"/>
      <c r="D37" s="178"/>
      <c r="E37" s="178"/>
      <c r="F37" s="178"/>
      <c r="G37" s="178"/>
      <c r="H37" s="179"/>
      <c r="I37" s="75">
        <v>17766</v>
      </c>
      <c r="J37" s="75"/>
      <c r="K37" s="75"/>
      <c r="L37" s="76"/>
      <c r="M37" s="90">
        <v>28.84</v>
      </c>
      <c r="X37" s="64"/>
      <c r="Y37" s="77" t="s">
        <v>33</v>
      </c>
    </row>
    <row r="38" spans="1:26" s="34" customFormat="1" ht="15" x14ac:dyDescent="0.25">
      <c r="A38" s="177" t="s">
        <v>34</v>
      </c>
      <c r="B38" s="178"/>
      <c r="C38" s="178"/>
      <c r="D38" s="178"/>
      <c r="E38" s="178"/>
      <c r="F38" s="178"/>
      <c r="G38" s="178"/>
      <c r="H38" s="179"/>
      <c r="I38" s="75">
        <v>17766</v>
      </c>
      <c r="J38" s="75"/>
      <c r="K38" s="75"/>
      <c r="L38" s="76"/>
      <c r="M38" s="90">
        <v>28.84</v>
      </c>
      <c r="X38" s="64"/>
      <c r="Y38" s="77" t="s">
        <v>34</v>
      </c>
    </row>
    <row r="39" spans="1:26" s="34" customFormat="1" ht="15" x14ac:dyDescent="0.25">
      <c r="A39" s="177" t="s">
        <v>35</v>
      </c>
      <c r="B39" s="178"/>
      <c r="C39" s="178"/>
      <c r="D39" s="178"/>
      <c r="E39" s="178"/>
      <c r="F39" s="178"/>
      <c r="G39" s="178"/>
      <c r="H39" s="179"/>
      <c r="I39" s="75"/>
      <c r="J39" s="75"/>
      <c r="K39" s="75"/>
      <c r="L39" s="76"/>
      <c r="M39" s="76"/>
      <c r="X39" s="64"/>
      <c r="Y39" s="77" t="s">
        <v>35</v>
      </c>
    </row>
    <row r="40" spans="1:26" s="34" customFormat="1" ht="15" x14ac:dyDescent="0.25">
      <c r="A40" s="177" t="s">
        <v>86</v>
      </c>
      <c r="B40" s="178"/>
      <c r="C40" s="178"/>
      <c r="D40" s="178"/>
      <c r="E40" s="178"/>
      <c r="F40" s="178"/>
      <c r="G40" s="178"/>
      <c r="H40" s="179"/>
      <c r="I40" s="75">
        <v>1359</v>
      </c>
      <c r="J40" s="75"/>
      <c r="K40" s="75"/>
      <c r="L40" s="76"/>
      <c r="M40" s="76"/>
      <c r="X40" s="64"/>
      <c r="Y40" s="77" t="s">
        <v>86</v>
      </c>
    </row>
    <row r="41" spans="1:26" s="34" customFormat="1" ht="15" x14ac:dyDescent="0.25">
      <c r="A41" s="177" t="s">
        <v>36</v>
      </c>
      <c r="B41" s="178"/>
      <c r="C41" s="178"/>
      <c r="D41" s="178"/>
      <c r="E41" s="178"/>
      <c r="F41" s="178"/>
      <c r="G41" s="178"/>
      <c r="H41" s="179"/>
      <c r="I41" s="75">
        <v>6064</v>
      </c>
      <c r="J41" s="75"/>
      <c r="K41" s="75"/>
      <c r="L41" s="76"/>
      <c r="M41" s="76"/>
      <c r="X41" s="64"/>
      <c r="Y41" s="77" t="s">
        <v>36</v>
      </c>
    </row>
    <row r="42" spans="1:26" s="34" customFormat="1" ht="15" x14ac:dyDescent="0.25">
      <c r="A42" s="177" t="s">
        <v>37</v>
      </c>
      <c r="B42" s="178"/>
      <c r="C42" s="178"/>
      <c r="D42" s="178"/>
      <c r="E42" s="178"/>
      <c r="F42" s="178"/>
      <c r="G42" s="178"/>
      <c r="H42" s="179"/>
      <c r="I42" s="75">
        <v>7194</v>
      </c>
      <c r="J42" s="75"/>
      <c r="K42" s="75"/>
      <c r="L42" s="76"/>
      <c r="M42" s="76"/>
      <c r="X42" s="64"/>
      <c r="Y42" s="77" t="s">
        <v>37</v>
      </c>
    </row>
    <row r="43" spans="1:26" s="34" customFormat="1" ht="15" x14ac:dyDescent="0.25">
      <c r="A43" s="177" t="s">
        <v>38</v>
      </c>
      <c r="B43" s="178"/>
      <c r="C43" s="178"/>
      <c r="D43" s="178"/>
      <c r="E43" s="178"/>
      <c r="F43" s="178"/>
      <c r="G43" s="178"/>
      <c r="H43" s="179"/>
      <c r="I43" s="75">
        <v>2575</v>
      </c>
      <c r="J43" s="75"/>
      <c r="K43" s="75"/>
      <c r="L43" s="76"/>
      <c r="M43" s="76"/>
      <c r="X43" s="64"/>
      <c r="Y43" s="77" t="s">
        <v>38</v>
      </c>
    </row>
    <row r="44" spans="1:26" s="34" customFormat="1" ht="15" x14ac:dyDescent="0.25">
      <c r="A44" s="177" t="s">
        <v>39</v>
      </c>
      <c r="B44" s="178"/>
      <c r="C44" s="178"/>
      <c r="D44" s="178"/>
      <c r="E44" s="178"/>
      <c r="F44" s="178"/>
      <c r="G44" s="178"/>
      <c r="H44" s="179"/>
      <c r="I44" s="75">
        <v>2317</v>
      </c>
      <c r="J44" s="75"/>
      <c r="K44" s="75"/>
      <c r="L44" s="76"/>
      <c r="M44" s="76"/>
      <c r="X44" s="64"/>
      <c r="Y44" s="77" t="s">
        <v>39</v>
      </c>
    </row>
    <row r="45" spans="1:26" s="34" customFormat="1" ht="15" x14ac:dyDescent="0.25">
      <c r="A45" s="177" t="s">
        <v>486</v>
      </c>
      <c r="B45" s="178"/>
      <c r="C45" s="178"/>
      <c r="D45" s="178"/>
      <c r="E45" s="178"/>
      <c r="F45" s="178"/>
      <c r="G45" s="178"/>
      <c r="H45" s="179"/>
      <c r="I45" s="75">
        <v>3553.2</v>
      </c>
      <c r="J45" s="75"/>
      <c r="K45" s="75"/>
      <c r="L45" s="76"/>
      <c r="M45" s="76"/>
      <c r="X45" s="64"/>
      <c r="Y45" s="77" t="s">
        <v>486</v>
      </c>
    </row>
    <row r="46" spans="1:26" s="34" customFormat="1" ht="15" x14ac:dyDescent="0.25">
      <c r="A46" s="157" t="s">
        <v>40</v>
      </c>
      <c r="B46" s="158"/>
      <c r="C46" s="158"/>
      <c r="D46" s="158"/>
      <c r="E46" s="158"/>
      <c r="F46" s="158"/>
      <c r="G46" s="158"/>
      <c r="H46" s="159"/>
      <c r="I46" s="61">
        <v>21319.200000000001</v>
      </c>
      <c r="J46" s="61"/>
      <c r="K46" s="61"/>
      <c r="L46" s="74"/>
      <c r="M46" s="89">
        <v>28.84</v>
      </c>
      <c r="X46" s="64"/>
      <c r="Z46" s="64" t="s">
        <v>40</v>
      </c>
    </row>
    <row r="47" spans="1:26" s="34" customFormat="1" ht="53.25" customHeight="1" x14ac:dyDescent="0.2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</row>
    <row r="48" spans="1:26" s="40" customFormat="1" ht="12.75" customHeight="1" x14ac:dyDescent="0.2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78"/>
      <c r="O48" s="78"/>
      <c r="P48" s="78"/>
      <c r="Q48" s="78"/>
      <c r="R48" s="78"/>
      <c r="S48" s="39"/>
      <c r="T48" s="39"/>
      <c r="U48" s="39"/>
      <c r="V48" s="39"/>
      <c r="W48" s="39"/>
      <c r="X48" s="39"/>
      <c r="Y48" s="39"/>
      <c r="Z48" s="39"/>
    </row>
    <row r="49" spans="1:26" s="40" customFormat="1" ht="12.75" customHeight="1" x14ac:dyDescent="0.2">
      <c r="A49" s="182" t="s">
        <v>42</v>
      </c>
      <c r="B49" s="182"/>
      <c r="C49" s="182"/>
      <c r="D49" s="182"/>
      <c r="E49" s="182"/>
      <c r="F49" s="182"/>
      <c r="G49" s="182"/>
      <c r="H49" s="182"/>
      <c r="I49" s="182"/>
      <c r="J49" s="182"/>
      <c r="K49" s="182"/>
      <c r="L49" s="182"/>
      <c r="M49" s="182"/>
      <c r="N49" s="79"/>
      <c r="O49" s="79"/>
      <c r="P49" s="79"/>
      <c r="Q49" s="79"/>
      <c r="R49" s="79"/>
      <c r="S49" s="39"/>
      <c r="T49" s="39"/>
      <c r="U49" s="39"/>
      <c r="V49" s="39"/>
      <c r="W49" s="39"/>
      <c r="X49" s="39"/>
      <c r="Y49" s="39"/>
      <c r="Z49" s="39"/>
    </row>
    <row r="50" spans="1:26" s="40" customFormat="1" ht="13.5" customHeight="1" x14ac:dyDescent="0.25">
      <c r="A50" s="37"/>
      <c r="B50" s="37"/>
      <c r="C50" s="37"/>
      <c r="D50" s="37"/>
      <c r="E50" s="37"/>
      <c r="F50" s="37"/>
      <c r="G50" s="37"/>
      <c r="H50" s="80"/>
      <c r="I50" s="81"/>
      <c r="J50" s="81"/>
      <c r="K50" s="81"/>
      <c r="L50" s="81"/>
      <c r="M50" s="37"/>
      <c r="N50" s="34"/>
      <c r="O50" s="34"/>
      <c r="P50" s="34"/>
      <c r="Q50" s="34"/>
      <c r="R50" s="34"/>
      <c r="S50" s="39"/>
      <c r="T50" s="39"/>
      <c r="U50" s="39"/>
      <c r="V50" s="39"/>
      <c r="W50" s="39"/>
      <c r="X50" s="39"/>
      <c r="Y50" s="39"/>
      <c r="Z50" s="39"/>
    </row>
    <row r="51" spans="1:26" s="40" customFormat="1" ht="12.75" customHeight="1" x14ac:dyDescent="0.2">
      <c r="A51" s="181" t="s">
        <v>43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78"/>
      <c r="O51" s="78"/>
      <c r="P51" s="78"/>
      <c r="Q51" s="78"/>
      <c r="R51" s="78"/>
      <c r="S51" s="39"/>
      <c r="T51" s="39"/>
      <c r="U51" s="39"/>
      <c r="V51" s="39"/>
      <c r="W51" s="39"/>
      <c r="X51" s="39"/>
      <c r="Y51" s="39"/>
      <c r="Z51" s="39"/>
    </row>
    <row r="52" spans="1:26" s="40" customFormat="1" ht="12.75" customHeight="1" x14ac:dyDescent="0.2">
      <c r="A52" s="182" t="s">
        <v>42</v>
      </c>
      <c r="B52" s="182"/>
      <c r="C52" s="182"/>
      <c r="D52" s="182"/>
      <c r="E52" s="182"/>
      <c r="F52" s="182"/>
      <c r="G52" s="182"/>
      <c r="H52" s="182"/>
      <c r="I52" s="182"/>
      <c r="J52" s="182"/>
      <c r="K52" s="182"/>
      <c r="L52" s="182"/>
      <c r="M52" s="182"/>
      <c r="N52" s="79"/>
      <c r="O52" s="79"/>
      <c r="P52" s="79"/>
      <c r="Q52" s="79"/>
      <c r="R52" s="79"/>
      <c r="S52" s="39"/>
      <c r="T52" s="39"/>
      <c r="U52" s="39"/>
      <c r="V52" s="39"/>
      <c r="W52" s="39"/>
      <c r="X52" s="39"/>
      <c r="Y52" s="39"/>
      <c r="Z52" s="39"/>
    </row>
    <row r="53" spans="1:26" s="40" customFormat="1" ht="13.5" customHeight="1" x14ac:dyDescent="0.25">
      <c r="A53" s="37"/>
      <c r="B53" s="37"/>
      <c r="C53" s="37"/>
      <c r="D53" s="37"/>
      <c r="E53" s="37"/>
      <c r="F53" s="37"/>
      <c r="G53" s="37"/>
      <c r="H53" s="80"/>
      <c r="I53" s="81"/>
      <c r="J53" s="81"/>
      <c r="K53" s="81"/>
      <c r="L53" s="81"/>
      <c r="M53" s="37"/>
      <c r="N53" s="34"/>
      <c r="O53" s="34"/>
      <c r="P53" s="34"/>
      <c r="Q53" s="34"/>
      <c r="R53" s="34"/>
      <c r="S53" s="39"/>
      <c r="T53" s="39"/>
      <c r="U53" s="39"/>
      <c r="V53" s="39"/>
      <c r="W53" s="39"/>
      <c r="X53" s="39"/>
      <c r="Y53" s="39"/>
      <c r="Z53" s="39"/>
    </row>
    <row r="54" spans="1:26" s="34" customFormat="1" ht="15" x14ac:dyDescent="0.25">
      <c r="A54" s="32"/>
      <c r="B54" s="32"/>
      <c r="C54" s="32"/>
      <c r="D54" s="32"/>
      <c r="E54" s="32"/>
      <c r="F54" s="32"/>
      <c r="G54" s="32"/>
      <c r="H54" s="37"/>
      <c r="I54" s="180"/>
      <c r="J54" s="180"/>
      <c r="K54" s="180"/>
      <c r="L54" s="180"/>
      <c r="M54" s="32"/>
    </row>
  </sheetData>
  <mergeCells count="47">
    <mergeCell ref="I54:L54"/>
    <mergeCell ref="A45:H45"/>
    <mergeCell ref="A46:H46"/>
    <mergeCell ref="A48:M48"/>
    <mergeCell ref="A49:M49"/>
    <mergeCell ref="A51:M51"/>
    <mergeCell ref="A52:M52"/>
    <mergeCell ref="A44:H44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32:H32"/>
    <mergeCell ref="J18:J19"/>
    <mergeCell ref="C20:E20"/>
    <mergeCell ref="A21:M21"/>
    <mergeCell ref="C22:E22"/>
    <mergeCell ref="A25:H25"/>
    <mergeCell ref="A26:H26"/>
    <mergeCell ref="A27:H27"/>
    <mergeCell ref="A28:H28"/>
    <mergeCell ref="A29:H29"/>
    <mergeCell ref="A30:H30"/>
    <mergeCell ref="A31:H31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Z54"/>
  <sheetViews>
    <sheetView workbookViewId="0"/>
  </sheetViews>
  <sheetFormatPr defaultColWidth="9.140625" defaultRowHeight="11.25" customHeight="1" x14ac:dyDescent="0.2"/>
  <cols>
    <col min="1" max="1" width="9" style="82" customWidth="1"/>
    <col min="2" max="2" width="20.140625" style="82" customWidth="1"/>
    <col min="3" max="4" width="10.42578125" style="82" customWidth="1"/>
    <col min="5" max="5" width="13.28515625" style="82" customWidth="1"/>
    <col min="6" max="8" width="11.7109375" style="82" customWidth="1"/>
    <col min="9" max="10" width="12.7109375" style="82" customWidth="1"/>
    <col min="11" max="12" width="11.7109375" style="82" customWidth="1"/>
    <col min="13" max="13" width="12.7109375" style="82" customWidth="1"/>
    <col min="14" max="14" width="11.140625" style="82" customWidth="1"/>
    <col min="15" max="16" width="9.140625" style="82"/>
    <col min="17" max="17" width="8.42578125" style="82" customWidth="1"/>
    <col min="18" max="18" width="8.7109375" style="82" customWidth="1"/>
    <col min="19" max="20" width="160" style="77" hidden="1" customWidth="1"/>
    <col min="21" max="21" width="96.7109375" style="77" hidden="1" customWidth="1"/>
    <col min="22" max="22" width="160" style="77" hidden="1" customWidth="1"/>
    <col min="23" max="23" width="34.140625" style="77" hidden="1" customWidth="1"/>
    <col min="24" max="26" width="98.42578125" style="77" hidden="1" customWidth="1"/>
    <col min="27" max="16384" width="9.140625" style="82"/>
  </cols>
  <sheetData>
    <row r="1" spans="1:21" s="34" customFormat="1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21" s="34" customFormat="1" ht="15" x14ac:dyDescent="0.25">
      <c r="A2" s="155" t="s">
        <v>331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S2" s="35" t="s">
        <v>331</v>
      </c>
    </row>
    <row r="3" spans="1:21" s="34" customFormat="1" ht="15" x14ac:dyDescent="0.25">
      <c r="A3" s="154" t="s">
        <v>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21" s="34" customFormat="1" ht="15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1" s="34" customFormat="1" ht="28.5" customHeight="1" x14ac:dyDescent="0.25">
      <c r="A5" s="156" t="s">
        <v>190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21" s="34" customFormat="1" ht="21" customHeight="1" x14ac:dyDescent="0.25">
      <c r="A6" s="154" t="s">
        <v>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21" s="34" customFormat="1" ht="15" x14ac:dyDescent="0.25">
      <c r="A7" s="155" t="s">
        <v>487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T7" s="35" t="s">
        <v>267</v>
      </c>
    </row>
    <row r="8" spans="1:21" s="34" customFormat="1" ht="15.75" customHeight="1" x14ac:dyDescent="0.25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</row>
    <row r="9" spans="1:21" s="34" customFormat="1" ht="30.75" customHeight="1" x14ac:dyDescent="0.25">
      <c r="A9" s="32"/>
      <c r="B9" s="37" t="s">
        <v>3</v>
      </c>
      <c r="C9" s="160"/>
      <c r="D9" s="160"/>
      <c r="E9" s="160"/>
      <c r="F9" s="160"/>
      <c r="G9" s="160"/>
      <c r="H9" s="38"/>
      <c r="I9" s="38"/>
      <c r="J9" s="38"/>
      <c r="K9" s="38"/>
      <c r="L9" s="38"/>
      <c r="M9" s="38"/>
      <c r="N9" s="39"/>
      <c r="O9" s="39"/>
    </row>
    <row r="10" spans="1:21" s="34" customFormat="1" ht="12.75" customHeight="1" x14ac:dyDescent="0.25">
      <c r="B10" s="40" t="s">
        <v>4</v>
      </c>
      <c r="C10" s="40"/>
      <c r="D10" s="41"/>
      <c r="E10" s="42">
        <v>785.07600000000002</v>
      </c>
      <c r="F10" s="43" t="s">
        <v>5</v>
      </c>
      <c r="H10" s="40"/>
      <c r="I10" s="40"/>
      <c r="J10" s="40"/>
      <c r="K10" s="40"/>
      <c r="L10" s="40"/>
      <c r="M10" s="44"/>
      <c r="N10" s="44"/>
      <c r="O10" s="40"/>
    </row>
    <row r="11" spans="1:21" s="34" customFormat="1" ht="12.75" customHeight="1" x14ac:dyDescent="0.25">
      <c r="B11" s="40" t="s">
        <v>6</v>
      </c>
      <c r="D11" s="41"/>
      <c r="E11" s="42">
        <v>654.23</v>
      </c>
      <c r="F11" s="43" t="s">
        <v>5</v>
      </c>
      <c r="H11" s="40"/>
      <c r="I11" s="40"/>
      <c r="J11" s="40"/>
      <c r="K11" s="40"/>
      <c r="L11" s="40"/>
      <c r="M11" s="44"/>
      <c r="N11" s="44"/>
      <c r="O11" s="40"/>
    </row>
    <row r="12" spans="1:21" s="34" customFormat="1" ht="12.75" customHeight="1" x14ac:dyDescent="0.25">
      <c r="B12" s="40" t="s">
        <v>7</v>
      </c>
      <c r="C12" s="40"/>
      <c r="D12" s="41"/>
      <c r="E12" s="42">
        <v>25.399000000000001</v>
      </c>
      <c r="F12" s="43" t="s">
        <v>5</v>
      </c>
      <c r="H12" s="40"/>
      <c r="J12" s="40"/>
      <c r="K12" s="40"/>
      <c r="L12" s="40"/>
      <c r="M12" s="45"/>
      <c r="N12" s="46"/>
      <c r="O12" s="47"/>
    </row>
    <row r="13" spans="1:21" s="34" customFormat="1" ht="12.75" customHeight="1" x14ac:dyDescent="0.25">
      <c r="B13" s="40" t="s">
        <v>8</v>
      </c>
      <c r="C13" s="40"/>
      <c r="D13" s="48"/>
      <c r="E13" s="49">
        <v>94.9</v>
      </c>
      <c r="F13" s="43" t="s">
        <v>9</v>
      </c>
      <c r="H13" s="40"/>
      <c r="J13" s="40"/>
      <c r="K13" s="40"/>
      <c r="L13" s="40"/>
      <c r="M13" s="50"/>
      <c r="N13" s="50"/>
      <c r="O13" s="43"/>
    </row>
    <row r="14" spans="1:21" s="34" customFormat="1" ht="23.25" customHeight="1" x14ac:dyDescent="0.25">
      <c r="B14" s="40" t="s">
        <v>10</v>
      </c>
      <c r="C14" s="40"/>
      <c r="E14" s="45"/>
      <c r="F14" s="161" t="s">
        <v>443</v>
      </c>
      <c r="G14" s="161"/>
      <c r="H14" s="161"/>
      <c r="I14" s="161"/>
      <c r="J14" s="161"/>
      <c r="K14" s="161"/>
      <c r="L14" s="161"/>
      <c r="M14" s="161"/>
      <c r="N14" s="50"/>
      <c r="O14" s="43"/>
      <c r="U14" s="39" t="s">
        <v>11</v>
      </c>
    </row>
    <row r="15" spans="1:21" s="34" customFormat="1" ht="12.75" customHeight="1" x14ac:dyDescent="0.25">
      <c r="A15" s="40"/>
      <c r="B15" s="40"/>
      <c r="D15" s="45"/>
      <c r="E15" s="47"/>
      <c r="F15" s="51"/>
      <c r="G15" s="52"/>
      <c r="H15" s="40"/>
      <c r="I15" s="40"/>
      <c r="J15" s="40"/>
      <c r="K15" s="40"/>
      <c r="L15" s="40"/>
      <c r="M15" s="40"/>
      <c r="N15" s="40"/>
    </row>
    <row r="16" spans="1:21" s="34" customFormat="1" ht="15" x14ac:dyDescent="0.25">
      <c r="A16" s="53"/>
    </row>
    <row r="17" spans="1:25" s="34" customFormat="1" ht="36" customHeight="1" x14ac:dyDescent="0.25">
      <c r="A17" s="162" t="s">
        <v>12</v>
      </c>
      <c r="B17" s="162" t="s">
        <v>13</v>
      </c>
      <c r="C17" s="162" t="s">
        <v>14</v>
      </c>
      <c r="D17" s="162"/>
      <c r="E17" s="162"/>
      <c r="F17" s="162" t="s">
        <v>15</v>
      </c>
      <c r="G17" s="163" t="s">
        <v>16</v>
      </c>
      <c r="H17" s="164"/>
      <c r="I17" s="163" t="s">
        <v>17</v>
      </c>
      <c r="J17" s="165"/>
      <c r="K17" s="164"/>
      <c r="L17" s="166" t="s">
        <v>444</v>
      </c>
      <c r="M17" s="167"/>
    </row>
    <row r="18" spans="1:25" s="34" customFormat="1" ht="46.5" customHeight="1" x14ac:dyDescent="0.25">
      <c r="A18" s="162"/>
      <c r="B18" s="162"/>
      <c r="C18" s="162"/>
      <c r="D18" s="162"/>
      <c r="E18" s="162"/>
      <c r="F18" s="162"/>
      <c r="G18" s="54" t="s">
        <v>18</v>
      </c>
      <c r="H18" s="54" t="s">
        <v>19</v>
      </c>
      <c r="I18" s="162" t="s">
        <v>18</v>
      </c>
      <c r="J18" s="170" t="s">
        <v>20</v>
      </c>
      <c r="K18" s="54" t="s">
        <v>19</v>
      </c>
      <c r="L18" s="168"/>
      <c r="M18" s="169"/>
    </row>
    <row r="19" spans="1:25" s="34" customFormat="1" ht="24" x14ac:dyDescent="0.25">
      <c r="A19" s="162"/>
      <c r="B19" s="162"/>
      <c r="C19" s="162"/>
      <c r="D19" s="162"/>
      <c r="E19" s="162"/>
      <c r="F19" s="162"/>
      <c r="G19" s="54" t="s">
        <v>20</v>
      </c>
      <c r="H19" s="55" t="s">
        <v>21</v>
      </c>
      <c r="I19" s="162"/>
      <c r="J19" s="171"/>
      <c r="K19" s="55" t="s">
        <v>21</v>
      </c>
      <c r="L19" s="54" t="s">
        <v>22</v>
      </c>
      <c r="M19" s="54" t="s">
        <v>23</v>
      </c>
    </row>
    <row r="20" spans="1:25" s="34" customFormat="1" ht="15" x14ac:dyDescent="0.25">
      <c r="A20" s="56">
        <v>1</v>
      </c>
      <c r="B20" s="56">
        <v>2</v>
      </c>
      <c r="C20" s="172">
        <v>3</v>
      </c>
      <c r="D20" s="172"/>
      <c r="E20" s="172"/>
      <c r="F20" s="56">
        <v>4</v>
      </c>
      <c r="G20" s="56">
        <v>5</v>
      </c>
      <c r="H20" s="56">
        <v>6</v>
      </c>
      <c r="I20" s="56">
        <v>7</v>
      </c>
      <c r="J20" s="56">
        <v>8</v>
      </c>
      <c r="K20" s="56">
        <v>9</v>
      </c>
      <c r="L20" s="56">
        <v>10</v>
      </c>
      <c r="M20" s="56">
        <v>11</v>
      </c>
    </row>
    <row r="21" spans="1:25" s="34" customFormat="1" ht="15" x14ac:dyDescent="0.25">
      <c r="A21" s="173" t="s">
        <v>24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5"/>
      <c r="V21" s="57" t="s">
        <v>24</v>
      </c>
    </row>
    <row r="22" spans="1:25" s="34" customFormat="1" ht="57" x14ac:dyDescent="0.25">
      <c r="A22" s="58" t="s">
        <v>25</v>
      </c>
      <c r="B22" s="59" t="s">
        <v>268</v>
      </c>
      <c r="C22" s="176" t="s">
        <v>269</v>
      </c>
      <c r="D22" s="176"/>
      <c r="E22" s="176"/>
      <c r="F22" s="60">
        <v>1</v>
      </c>
      <c r="G22" s="61" t="s">
        <v>270</v>
      </c>
      <c r="H22" s="61" t="s">
        <v>271</v>
      </c>
      <c r="I22" s="61">
        <v>474080</v>
      </c>
      <c r="J22" s="61">
        <v>17948</v>
      </c>
      <c r="K22" s="62" t="s">
        <v>272</v>
      </c>
      <c r="L22" s="141">
        <v>94.9</v>
      </c>
      <c r="M22" s="141">
        <v>94.9</v>
      </c>
      <c r="V22" s="57"/>
      <c r="W22" s="64" t="s">
        <v>269</v>
      </c>
    </row>
    <row r="23" spans="1:25" s="34" customFormat="1" ht="15" x14ac:dyDescent="0.25">
      <c r="A23" s="65"/>
      <c r="B23" s="66"/>
      <c r="C23" s="66"/>
      <c r="D23" s="66"/>
      <c r="E23" s="67" t="s">
        <v>408</v>
      </c>
      <c r="F23" s="68"/>
      <c r="G23" s="69"/>
      <c r="H23" s="41"/>
      <c r="I23" s="70">
        <v>94816</v>
      </c>
      <c r="J23" s="71"/>
      <c r="K23" s="71"/>
      <c r="L23" s="72"/>
      <c r="M23" s="73"/>
      <c r="V23" s="57"/>
      <c r="W23" s="64"/>
    </row>
    <row r="24" spans="1:25" s="34" customFormat="1" ht="15" x14ac:dyDescent="0.25">
      <c r="A24" s="65"/>
      <c r="B24" s="66"/>
      <c r="C24" s="66"/>
      <c r="D24" s="66"/>
      <c r="E24" s="67" t="s">
        <v>409</v>
      </c>
      <c r="F24" s="68"/>
      <c r="G24" s="69"/>
      <c r="H24" s="41"/>
      <c r="I24" s="70">
        <v>85334</v>
      </c>
      <c r="J24" s="71"/>
      <c r="K24" s="71"/>
      <c r="L24" s="72"/>
      <c r="M24" s="73"/>
      <c r="V24" s="57"/>
      <c r="W24" s="64"/>
    </row>
    <row r="25" spans="1:25" s="34" customFormat="1" ht="22.5" x14ac:dyDescent="0.25">
      <c r="A25" s="157" t="s">
        <v>26</v>
      </c>
      <c r="B25" s="158"/>
      <c r="C25" s="158"/>
      <c r="D25" s="158"/>
      <c r="E25" s="158"/>
      <c r="F25" s="158"/>
      <c r="G25" s="158"/>
      <c r="H25" s="159"/>
      <c r="I25" s="61">
        <v>474080</v>
      </c>
      <c r="J25" s="61">
        <v>17948</v>
      </c>
      <c r="K25" s="61" t="s">
        <v>272</v>
      </c>
      <c r="L25" s="74"/>
      <c r="M25" s="141">
        <v>94.9</v>
      </c>
      <c r="X25" s="64" t="s">
        <v>26</v>
      </c>
    </row>
    <row r="26" spans="1:25" s="34" customFormat="1" ht="15" x14ac:dyDescent="0.25">
      <c r="A26" s="157" t="s">
        <v>27</v>
      </c>
      <c r="B26" s="158"/>
      <c r="C26" s="158"/>
      <c r="D26" s="158"/>
      <c r="E26" s="158"/>
      <c r="F26" s="158"/>
      <c r="G26" s="158"/>
      <c r="H26" s="159"/>
      <c r="I26" s="61">
        <v>94816</v>
      </c>
      <c r="J26" s="61"/>
      <c r="K26" s="61"/>
      <c r="L26" s="74"/>
      <c r="M26" s="74"/>
      <c r="X26" s="64" t="s">
        <v>27</v>
      </c>
    </row>
    <row r="27" spans="1:25" s="34" customFormat="1" ht="15" x14ac:dyDescent="0.25">
      <c r="A27" s="177" t="s">
        <v>28</v>
      </c>
      <c r="B27" s="178"/>
      <c r="C27" s="178"/>
      <c r="D27" s="178"/>
      <c r="E27" s="178"/>
      <c r="F27" s="178"/>
      <c r="G27" s="178"/>
      <c r="H27" s="179"/>
      <c r="I27" s="75"/>
      <c r="J27" s="75"/>
      <c r="K27" s="75"/>
      <c r="L27" s="76"/>
      <c r="M27" s="76"/>
      <c r="X27" s="64"/>
      <c r="Y27" s="77" t="s">
        <v>28</v>
      </c>
    </row>
    <row r="28" spans="1:25" s="34" customFormat="1" ht="15" x14ac:dyDescent="0.25">
      <c r="A28" s="177" t="s">
        <v>273</v>
      </c>
      <c r="B28" s="178"/>
      <c r="C28" s="178"/>
      <c r="D28" s="178"/>
      <c r="E28" s="178"/>
      <c r="F28" s="178"/>
      <c r="G28" s="178"/>
      <c r="H28" s="179"/>
      <c r="I28" s="75">
        <v>94816</v>
      </c>
      <c r="J28" s="75"/>
      <c r="K28" s="75"/>
      <c r="L28" s="76"/>
      <c r="M28" s="76"/>
      <c r="X28" s="64"/>
      <c r="Y28" s="77" t="s">
        <v>273</v>
      </c>
    </row>
    <row r="29" spans="1:25" s="34" customFormat="1" ht="15" x14ac:dyDescent="0.25">
      <c r="A29" s="157" t="s">
        <v>29</v>
      </c>
      <c r="B29" s="158"/>
      <c r="C29" s="158"/>
      <c r="D29" s="158"/>
      <c r="E29" s="158"/>
      <c r="F29" s="158"/>
      <c r="G29" s="158"/>
      <c r="H29" s="159"/>
      <c r="I29" s="61">
        <v>85334</v>
      </c>
      <c r="J29" s="61"/>
      <c r="K29" s="61"/>
      <c r="L29" s="74"/>
      <c r="M29" s="74"/>
      <c r="X29" s="64" t="s">
        <v>29</v>
      </c>
    </row>
    <row r="30" spans="1:25" s="34" customFormat="1" ht="15" x14ac:dyDescent="0.25">
      <c r="A30" s="177" t="s">
        <v>28</v>
      </c>
      <c r="B30" s="178"/>
      <c r="C30" s="178"/>
      <c r="D30" s="178"/>
      <c r="E30" s="178"/>
      <c r="F30" s="178"/>
      <c r="G30" s="178"/>
      <c r="H30" s="179"/>
      <c r="I30" s="75"/>
      <c r="J30" s="75"/>
      <c r="K30" s="75"/>
      <c r="L30" s="76"/>
      <c r="M30" s="76"/>
      <c r="X30" s="64"/>
      <c r="Y30" s="77" t="s">
        <v>28</v>
      </c>
    </row>
    <row r="31" spans="1:25" s="34" customFormat="1" ht="15" x14ac:dyDescent="0.25">
      <c r="A31" s="177" t="s">
        <v>274</v>
      </c>
      <c r="B31" s="178"/>
      <c r="C31" s="178"/>
      <c r="D31" s="178"/>
      <c r="E31" s="178"/>
      <c r="F31" s="178"/>
      <c r="G31" s="178"/>
      <c r="H31" s="179"/>
      <c r="I31" s="75">
        <v>85334</v>
      </c>
      <c r="J31" s="75"/>
      <c r="K31" s="75"/>
      <c r="L31" s="76"/>
      <c r="M31" s="76"/>
      <c r="X31" s="64"/>
      <c r="Y31" s="77" t="s">
        <v>274</v>
      </c>
    </row>
    <row r="32" spans="1:25" s="34" customFormat="1" ht="15" x14ac:dyDescent="0.25">
      <c r="A32" s="157" t="s">
        <v>30</v>
      </c>
      <c r="B32" s="158"/>
      <c r="C32" s="158"/>
      <c r="D32" s="158"/>
      <c r="E32" s="158"/>
      <c r="F32" s="158"/>
      <c r="G32" s="158"/>
      <c r="H32" s="159"/>
      <c r="I32" s="61"/>
      <c r="J32" s="61"/>
      <c r="K32" s="61"/>
      <c r="L32" s="74"/>
      <c r="M32" s="74"/>
      <c r="X32" s="64" t="s">
        <v>30</v>
      </c>
    </row>
    <row r="33" spans="1:26" s="34" customFormat="1" ht="15" x14ac:dyDescent="0.25">
      <c r="A33" s="177" t="s">
        <v>31</v>
      </c>
      <c r="B33" s="178"/>
      <c r="C33" s="178"/>
      <c r="D33" s="178"/>
      <c r="E33" s="178"/>
      <c r="F33" s="178"/>
      <c r="G33" s="178"/>
      <c r="H33" s="179"/>
      <c r="I33" s="75"/>
      <c r="J33" s="75"/>
      <c r="K33" s="75"/>
      <c r="L33" s="76"/>
      <c r="M33" s="76"/>
      <c r="X33" s="64"/>
      <c r="Y33" s="77" t="s">
        <v>31</v>
      </c>
    </row>
    <row r="34" spans="1:26" s="34" customFormat="1" ht="22.5" x14ac:dyDescent="0.25">
      <c r="A34" s="177" t="s">
        <v>32</v>
      </c>
      <c r="B34" s="178"/>
      <c r="C34" s="178"/>
      <c r="D34" s="178"/>
      <c r="E34" s="178"/>
      <c r="F34" s="178"/>
      <c r="G34" s="178"/>
      <c r="H34" s="179"/>
      <c r="I34" s="75">
        <v>474080</v>
      </c>
      <c r="J34" s="75">
        <v>17948</v>
      </c>
      <c r="K34" s="75" t="s">
        <v>272</v>
      </c>
      <c r="L34" s="76"/>
      <c r="M34" s="142">
        <v>94.9</v>
      </c>
      <c r="X34" s="64"/>
      <c r="Y34" s="77" t="s">
        <v>32</v>
      </c>
    </row>
    <row r="35" spans="1:26" s="34" customFormat="1" ht="15" x14ac:dyDescent="0.25">
      <c r="A35" s="177" t="s">
        <v>275</v>
      </c>
      <c r="B35" s="178"/>
      <c r="C35" s="178"/>
      <c r="D35" s="178"/>
      <c r="E35" s="178"/>
      <c r="F35" s="178"/>
      <c r="G35" s="178"/>
      <c r="H35" s="179"/>
      <c r="I35" s="75">
        <v>94816</v>
      </c>
      <c r="J35" s="75"/>
      <c r="K35" s="75"/>
      <c r="L35" s="76"/>
      <c r="M35" s="76"/>
      <c r="X35" s="64"/>
      <c r="Y35" s="77" t="s">
        <v>275</v>
      </c>
    </row>
    <row r="36" spans="1:26" s="34" customFormat="1" ht="15" x14ac:dyDescent="0.25">
      <c r="A36" s="177" t="s">
        <v>276</v>
      </c>
      <c r="B36" s="178"/>
      <c r="C36" s="178"/>
      <c r="D36" s="178"/>
      <c r="E36" s="178"/>
      <c r="F36" s="178"/>
      <c r="G36" s="178"/>
      <c r="H36" s="179"/>
      <c r="I36" s="75">
        <v>85334</v>
      </c>
      <c r="J36" s="75"/>
      <c r="K36" s="75"/>
      <c r="L36" s="76"/>
      <c r="M36" s="76"/>
      <c r="X36" s="64"/>
      <c r="Y36" s="77" t="s">
        <v>276</v>
      </c>
    </row>
    <row r="37" spans="1:26" s="34" customFormat="1" ht="15" x14ac:dyDescent="0.25">
      <c r="A37" s="177" t="s">
        <v>33</v>
      </c>
      <c r="B37" s="178"/>
      <c r="C37" s="178"/>
      <c r="D37" s="178"/>
      <c r="E37" s="178"/>
      <c r="F37" s="178"/>
      <c r="G37" s="178"/>
      <c r="H37" s="179"/>
      <c r="I37" s="75">
        <v>654230</v>
      </c>
      <c r="J37" s="75"/>
      <c r="K37" s="75"/>
      <c r="L37" s="76"/>
      <c r="M37" s="142">
        <v>94.9</v>
      </c>
      <c r="X37" s="64"/>
      <c r="Y37" s="77" t="s">
        <v>33</v>
      </c>
    </row>
    <row r="38" spans="1:26" s="34" customFormat="1" ht="15" x14ac:dyDescent="0.25">
      <c r="A38" s="177" t="s">
        <v>34</v>
      </c>
      <c r="B38" s="178"/>
      <c r="C38" s="178"/>
      <c r="D38" s="178"/>
      <c r="E38" s="178"/>
      <c r="F38" s="178"/>
      <c r="G38" s="178"/>
      <c r="H38" s="179"/>
      <c r="I38" s="75">
        <v>654230</v>
      </c>
      <c r="J38" s="75"/>
      <c r="K38" s="75"/>
      <c r="L38" s="76"/>
      <c r="M38" s="142">
        <v>94.9</v>
      </c>
      <c r="X38" s="64"/>
      <c r="Y38" s="77" t="s">
        <v>34</v>
      </c>
    </row>
    <row r="39" spans="1:26" s="34" customFormat="1" ht="15" x14ac:dyDescent="0.25">
      <c r="A39" s="177" t="s">
        <v>35</v>
      </c>
      <c r="B39" s="178"/>
      <c r="C39" s="178"/>
      <c r="D39" s="178"/>
      <c r="E39" s="178"/>
      <c r="F39" s="178"/>
      <c r="G39" s="178"/>
      <c r="H39" s="179"/>
      <c r="I39" s="75"/>
      <c r="J39" s="75"/>
      <c r="K39" s="75"/>
      <c r="L39" s="76"/>
      <c r="M39" s="76"/>
      <c r="X39" s="64"/>
      <c r="Y39" s="77" t="s">
        <v>35</v>
      </c>
    </row>
    <row r="40" spans="1:26" s="34" customFormat="1" ht="15" x14ac:dyDescent="0.25">
      <c r="A40" s="177" t="s">
        <v>86</v>
      </c>
      <c r="B40" s="178"/>
      <c r="C40" s="178"/>
      <c r="D40" s="178"/>
      <c r="E40" s="178"/>
      <c r="F40" s="178"/>
      <c r="G40" s="178"/>
      <c r="H40" s="179"/>
      <c r="I40" s="75">
        <v>429580</v>
      </c>
      <c r="J40" s="75"/>
      <c r="K40" s="75"/>
      <c r="L40" s="76"/>
      <c r="M40" s="76"/>
      <c r="X40" s="64"/>
      <c r="Y40" s="77" t="s">
        <v>86</v>
      </c>
    </row>
    <row r="41" spans="1:26" s="34" customFormat="1" ht="15" x14ac:dyDescent="0.25">
      <c r="A41" s="177" t="s">
        <v>36</v>
      </c>
      <c r="B41" s="178"/>
      <c r="C41" s="178"/>
      <c r="D41" s="178"/>
      <c r="E41" s="178"/>
      <c r="F41" s="178"/>
      <c r="G41" s="178"/>
      <c r="H41" s="179"/>
      <c r="I41" s="75">
        <v>26552</v>
      </c>
      <c r="J41" s="75"/>
      <c r="K41" s="75"/>
      <c r="L41" s="76"/>
      <c r="M41" s="76"/>
      <c r="X41" s="64"/>
      <c r="Y41" s="77" t="s">
        <v>36</v>
      </c>
    </row>
    <row r="42" spans="1:26" s="34" customFormat="1" ht="15" x14ac:dyDescent="0.25">
      <c r="A42" s="177" t="s">
        <v>37</v>
      </c>
      <c r="B42" s="178"/>
      <c r="C42" s="178"/>
      <c r="D42" s="178"/>
      <c r="E42" s="178"/>
      <c r="F42" s="178"/>
      <c r="G42" s="178"/>
      <c r="H42" s="179"/>
      <c r="I42" s="75">
        <v>25399</v>
      </c>
      <c r="J42" s="75"/>
      <c r="K42" s="75"/>
      <c r="L42" s="76"/>
      <c r="M42" s="76"/>
      <c r="X42" s="64"/>
      <c r="Y42" s="77" t="s">
        <v>37</v>
      </c>
    </row>
    <row r="43" spans="1:26" s="34" customFormat="1" ht="15" x14ac:dyDescent="0.25">
      <c r="A43" s="177" t="s">
        <v>38</v>
      </c>
      <c r="B43" s="178"/>
      <c r="C43" s="178"/>
      <c r="D43" s="178"/>
      <c r="E43" s="178"/>
      <c r="F43" s="178"/>
      <c r="G43" s="178"/>
      <c r="H43" s="179"/>
      <c r="I43" s="75">
        <v>94816</v>
      </c>
      <c r="J43" s="75"/>
      <c r="K43" s="75"/>
      <c r="L43" s="76"/>
      <c r="M43" s="76"/>
      <c r="X43" s="64"/>
      <c r="Y43" s="77" t="s">
        <v>38</v>
      </c>
    </row>
    <row r="44" spans="1:26" s="34" customFormat="1" ht="15" x14ac:dyDescent="0.25">
      <c r="A44" s="177" t="s">
        <v>39</v>
      </c>
      <c r="B44" s="178"/>
      <c r="C44" s="178"/>
      <c r="D44" s="178"/>
      <c r="E44" s="178"/>
      <c r="F44" s="178"/>
      <c r="G44" s="178"/>
      <c r="H44" s="179"/>
      <c r="I44" s="75">
        <v>85334</v>
      </c>
      <c r="J44" s="75"/>
      <c r="K44" s="75"/>
      <c r="L44" s="76"/>
      <c r="M44" s="76"/>
      <c r="X44" s="64"/>
      <c r="Y44" s="77" t="s">
        <v>39</v>
      </c>
    </row>
    <row r="45" spans="1:26" s="34" customFormat="1" ht="15" x14ac:dyDescent="0.25">
      <c r="A45" s="177" t="s">
        <v>488</v>
      </c>
      <c r="B45" s="178"/>
      <c r="C45" s="178"/>
      <c r="D45" s="178"/>
      <c r="E45" s="178"/>
      <c r="F45" s="178"/>
      <c r="G45" s="178"/>
      <c r="H45" s="179"/>
      <c r="I45" s="75">
        <v>130846</v>
      </c>
      <c r="J45" s="75"/>
      <c r="K45" s="75"/>
      <c r="L45" s="76"/>
      <c r="M45" s="76"/>
      <c r="X45" s="64"/>
      <c r="Y45" s="77" t="s">
        <v>488</v>
      </c>
    </row>
    <row r="46" spans="1:26" s="34" customFormat="1" ht="15" x14ac:dyDescent="0.25">
      <c r="A46" s="157" t="s">
        <v>40</v>
      </c>
      <c r="B46" s="158"/>
      <c r="C46" s="158"/>
      <c r="D46" s="158"/>
      <c r="E46" s="158"/>
      <c r="F46" s="158"/>
      <c r="G46" s="158"/>
      <c r="H46" s="159"/>
      <c r="I46" s="61">
        <v>785076</v>
      </c>
      <c r="J46" s="61"/>
      <c r="K46" s="61"/>
      <c r="L46" s="74"/>
      <c r="M46" s="141">
        <v>94.9</v>
      </c>
      <c r="X46" s="64"/>
      <c r="Z46" s="64" t="s">
        <v>40</v>
      </c>
    </row>
    <row r="47" spans="1:26" s="34" customFormat="1" ht="53.25" customHeight="1" x14ac:dyDescent="0.2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</row>
    <row r="48" spans="1:26" s="40" customFormat="1" ht="12.75" customHeight="1" x14ac:dyDescent="0.2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78"/>
      <c r="O48" s="78"/>
      <c r="P48" s="78"/>
      <c r="Q48" s="78"/>
      <c r="R48" s="78"/>
      <c r="S48" s="39"/>
      <c r="T48" s="39"/>
      <c r="U48" s="39"/>
      <c r="V48" s="39"/>
      <c r="W48" s="39"/>
      <c r="X48" s="39"/>
      <c r="Y48" s="39"/>
      <c r="Z48" s="39"/>
    </row>
    <row r="49" spans="1:26" s="40" customFormat="1" ht="12.75" customHeight="1" x14ac:dyDescent="0.2">
      <c r="A49" s="182" t="s">
        <v>42</v>
      </c>
      <c r="B49" s="182"/>
      <c r="C49" s="182"/>
      <c r="D49" s="182"/>
      <c r="E49" s="182"/>
      <c r="F49" s="182"/>
      <c r="G49" s="182"/>
      <c r="H49" s="182"/>
      <c r="I49" s="182"/>
      <c r="J49" s="182"/>
      <c r="K49" s="182"/>
      <c r="L49" s="182"/>
      <c r="M49" s="182"/>
      <c r="N49" s="79"/>
      <c r="O49" s="79"/>
      <c r="P49" s="79"/>
      <c r="Q49" s="79"/>
      <c r="R49" s="79"/>
      <c r="S49" s="39"/>
      <c r="T49" s="39"/>
      <c r="U49" s="39"/>
      <c r="V49" s="39"/>
      <c r="W49" s="39"/>
      <c r="X49" s="39"/>
      <c r="Y49" s="39"/>
      <c r="Z49" s="39"/>
    </row>
    <row r="50" spans="1:26" s="40" customFormat="1" ht="13.5" customHeight="1" x14ac:dyDescent="0.25">
      <c r="A50" s="37"/>
      <c r="B50" s="37"/>
      <c r="C50" s="37"/>
      <c r="D50" s="37"/>
      <c r="E50" s="37"/>
      <c r="F50" s="37"/>
      <c r="G50" s="37"/>
      <c r="H50" s="80"/>
      <c r="I50" s="81"/>
      <c r="J50" s="81"/>
      <c r="K50" s="81"/>
      <c r="L50" s="81"/>
      <c r="M50" s="37"/>
      <c r="N50" s="34"/>
      <c r="O50" s="34"/>
      <c r="P50" s="34"/>
      <c r="Q50" s="34"/>
      <c r="R50" s="34"/>
      <c r="S50" s="39"/>
      <c r="T50" s="39"/>
      <c r="U50" s="39"/>
      <c r="V50" s="39"/>
      <c r="W50" s="39"/>
      <c r="X50" s="39"/>
      <c r="Y50" s="39"/>
      <c r="Z50" s="39"/>
    </row>
    <row r="51" spans="1:26" s="40" customFormat="1" ht="12.75" customHeight="1" x14ac:dyDescent="0.2">
      <c r="A51" s="181" t="s">
        <v>43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78"/>
      <c r="O51" s="78"/>
      <c r="P51" s="78"/>
      <c r="Q51" s="78"/>
      <c r="R51" s="78"/>
      <c r="S51" s="39"/>
      <c r="T51" s="39"/>
      <c r="U51" s="39"/>
      <c r="V51" s="39"/>
      <c r="W51" s="39"/>
      <c r="X51" s="39"/>
      <c r="Y51" s="39"/>
      <c r="Z51" s="39"/>
    </row>
    <row r="52" spans="1:26" s="40" customFormat="1" ht="12.75" customHeight="1" x14ac:dyDescent="0.2">
      <c r="A52" s="182" t="s">
        <v>42</v>
      </c>
      <c r="B52" s="182"/>
      <c r="C52" s="182"/>
      <c r="D52" s="182"/>
      <c r="E52" s="182"/>
      <c r="F52" s="182"/>
      <c r="G52" s="182"/>
      <c r="H52" s="182"/>
      <c r="I52" s="182"/>
      <c r="J52" s="182"/>
      <c r="K52" s="182"/>
      <c r="L52" s="182"/>
      <c r="M52" s="182"/>
      <c r="N52" s="79"/>
      <c r="O52" s="79"/>
      <c r="P52" s="79"/>
      <c r="Q52" s="79"/>
      <c r="R52" s="79"/>
      <c r="S52" s="39"/>
      <c r="T52" s="39"/>
      <c r="U52" s="39"/>
      <c r="V52" s="39"/>
      <c r="W52" s="39"/>
      <c r="X52" s="39"/>
      <c r="Y52" s="39"/>
      <c r="Z52" s="39"/>
    </row>
    <row r="53" spans="1:26" s="40" customFormat="1" ht="13.5" customHeight="1" x14ac:dyDescent="0.25">
      <c r="A53" s="37"/>
      <c r="B53" s="37"/>
      <c r="C53" s="37"/>
      <c r="D53" s="37"/>
      <c r="E53" s="37"/>
      <c r="F53" s="37"/>
      <c r="G53" s="37"/>
      <c r="H53" s="80"/>
      <c r="I53" s="81"/>
      <c r="J53" s="81"/>
      <c r="K53" s="81"/>
      <c r="L53" s="81"/>
      <c r="M53" s="37"/>
      <c r="N53" s="34"/>
      <c r="O53" s="34"/>
      <c r="P53" s="34"/>
      <c r="Q53" s="34"/>
      <c r="R53" s="34"/>
      <c r="S53" s="39"/>
      <c r="T53" s="39"/>
      <c r="U53" s="39"/>
      <c r="V53" s="39"/>
      <c r="W53" s="39"/>
      <c r="X53" s="39"/>
      <c r="Y53" s="39"/>
      <c r="Z53" s="39"/>
    </row>
    <row r="54" spans="1:26" s="34" customFormat="1" ht="15" x14ac:dyDescent="0.25">
      <c r="A54" s="32"/>
      <c r="B54" s="32"/>
      <c r="C54" s="32"/>
      <c r="D54" s="32"/>
      <c r="E54" s="32"/>
      <c r="F54" s="32"/>
      <c r="G54" s="32"/>
      <c r="H54" s="37"/>
      <c r="I54" s="180"/>
      <c r="J54" s="180"/>
      <c r="K54" s="180"/>
      <c r="L54" s="180"/>
      <c r="M54" s="32"/>
    </row>
  </sheetData>
  <mergeCells count="47">
    <mergeCell ref="I54:L54"/>
    <mergeCell ref="A45:H45"/>
    <mergeCell ref="A46:H46"/>
    <mergeCell ref="A48:M48"/>
    <mergeCell ref="A49:M49"/>
    <mergeCell ref="A51:M51"/>
    <mergeCell ref="A52:M52"/>
    <mergeCell ref="A44:H44"/>
    <mergeCell ref="A33:H33"/>
    <mergeCell ref="A34:H34"/>
    <mergeCell ref="A35:H35"/>
    <mergeCell ref="A36:H36"/>
    <mergeCell ref="A37:H37"/>
    <mergeCell ref="A38:H38"/>
    <mergeCell ref="A39:H39"/>
    <mergeCell ref="A40:H40"/>
    <mergeCell ref="A41:H41"/>
    <mergeCell ref="A42:H42"/>
    <mergeCell ref="A43:H43"/>
    <mergeCell ref="A32:H32"/>
    <mergeCell ref="J18:J19"/>
    <mergeCell ref="C20:E20"/>
    <mergeCell ref="A21:M21"/>
    <mergeCell ref="C22:E22"/>
    <mergeCell ref="A25:H25"/>
    <mergeCell ref="A26:H26"/>
    <mergeCell ref="A27:H27"/>
    <mergeCell ref="A28:H28"/>
    <mergeCell ref="A29:H29"/>
    <mergeCell ref="A30:H30"/>
    <mergeCell ref="A31:H31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Z53"/>
  <sheetViews>
    <sheetView workbookViewId="0"/>
  </sheetViews>
  <sheetFormatPr defaultColWidth="9.140625" defaultRowHeight="11.25" customHeight="1" x14ac:dyDescent="0.2"/>
  <cols>
    <col min="1" max="1" width="9" style="82" customWidth="1"/>
    <col min="2" max="2" width="20.140625" style="82" customWidth="1"/>
    <col min="3" max="4" width="10.42578125" style="82" customWidth="1"/>
    <col min="5" max="5" width="13.28515625" style="82" customWidth="1"/>
    <col min="6" max="8" width="11.7109375" style="82" customWidth="1"/>
    <col min="9" max="10" width="12.7109375" style="82" customWidth="1"/>
    <col min="11" max="12" width="11.7109375" style="82" customWidth="1"/>
    <col min="13" max="13" width="12.7109375" style="82" customWidth="1"/>
    <col min="14" max="14" width="11.140625" style="82" customWidth="1"/>
    <col min="15" max="16" width="9.140625" style="82"/>
    <col min="17" max="17" width="8.42578125" style="82" customWidth="1"/>
    <col min="18" max="18" width="8.7109375" style="82" customWidth="1"/>
    <col min="19" max="20" width="160" style="77" hidden="1" customWidth="1"/>
    <col min="21" max="21" width="96.7109375" style="77" hidden="1" customWidth="1"/>
    <col min="22" max="22" width="160" style="77" hidden="1" customWidth="1"/>
    <col min="23" max="23" width="34.140625" style="77" hidden="1" customWidth="1"/>
    <col min="24" max="26" width="98.42578125" style="77" hidden="1" customWidth="1"/>
    <col min="27" max="16384" width="9.140625" style="82"/>
  </cols>
  <sheetData>
    <row r="1" spans="1:21" s="34" customFormat="1" ht="15" x14ac:dyDescent="0.25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3"/>
    </row>
    <row r="2" spans="1:21" s="34" customFormat="1" ht="15" x14ac:dyDescent="0.25">
      <c r="A2" s="155" t="s">
        <v>331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S2" s="35" t="s">
        <v>331</v>
      </c>
    </row>
    <row r="3" spans="1:21" s="34" customFormat="1" ht="15" x14ac:dyDescent="0.25">
      <c r="A3" s="154" t="s">
        <v>0</v>
      </c>
      <c r="B3" s="154"/>
      <c r="C3" s="154"/>
      <c r="D3" s="154"/>
      <c r="E3" s="154"/>
      <c r="F3" s="154"/>
      <c r="G3" s="154"/>
      <c r="H3" s="154"/>
      <c r="I3" s="154"/>
      <c r="J3" s="154"/>
      <c r="K3" s="154"/>
      <c r="L3" s="154"/>
      <c r="M3" s="154"/>
    </row>
    <row r="4" spans="1:21" s="34" customFormat="1" ht="15" x14ac:dyDescent="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</row>
    <row r="5" spans="1:21" s="34" customFormat="1" ht="28.5" customHeight="1" x14ac:dyDescent="0.25">
      <c r="A5" s="156" t="s">
        <v>191</v>
      </c>
      <c r="B5" s="156"/>
      <c r="C5" s="156"/>
      <c r="D5" s="156"/>
      <c r="E5" s="156"/>
      <c r="F5" s="156"/>
      <c r="G5" s="156"/>
      <c r="H5" s="156"/>
      <c r="I5" s="156"/>
      <c r="J5" s="156"/>
      <c r="K5" s="156"/>
      <c r="L5" s="156"/>
      <c r="M5" s="156"/>
    </row>
    <row r="6" spans="1:21" s="34" customFormat="1" ht="21" customHeight="1" x14ac:dyDescent="0.25">
      <c r="A6" s="154" t="s">
        <v>1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</row>
    <row r="7" spans="1:21" s="34" customFormat="1" ht="15" x14ac:dyDescent="0.25">
      <c r="A7" s="155" t="s">
        <v>329</v>
      </c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T7" s="35" t="s">
        <v>410</v>
      </c>
    </row>
    <row r="8" spans="1:21" s="34" customFormat="1" ht="15.75" customHeight="1" x14ac:dyDescent="0.25">
      <c r="A8" s="154" t="s">
        <v>2</v>
      </c>
      <c r="B8" s="154"/>
      <c r="C8" s="154"/>
      <c r="D8" s="154"/>
      <c r="E8" s="154"/>
      <c r="F8" s="154"/>
      <c r="G8" s="154"/>
      <c r="H8" s="154"/>
      <c r="I8" s="154"/>
      <c r="J8" s="154"/>
      <c r="K8" s="154"/>
      <c r="L8" s="154"/>
      <c r="M8" s="154"/>
    </row>
    <row r="9" spans="1:21" s="34" customFormat="1" ht="30.75" customHeight="1" x14ac:dyDescent="0.25">
      <c r="A9" s="32"/>
      <c r="B9" s="37" t="s">
        <v>3</v>
      </c>
      <c r="C9" s="160"/>
      <c r="D9" s="160"/>
      <c r="E9" s="160"/>
      <c r="F9" s="160"/>
      <c r="G9" s="160"/>
      <c r="H9" s="38"/>
      <c r="I9" s="38"/>
      <c r="J9" s="38"/>
      <c r="K9" s="38"/>
      <c r="L9" s="38"/>
      <c r="M9" s="38"/>
      <c r="N9" s="39"/>
      <c r="O9" s="39"/>
    </row>
    <row r="10" spans="1:21" s="34" customFormat="1" ht="12.75" customHeight="1" x14ac:dyDescent="0.25">
      <c r="B10" s="40" t="s">
        <v>4</v>
      </c>
      <c r="C10" s="40"/>
      <c r="D10" s="41"/>
      <c r="E10" s="42">
        <v>1.514</v>
      </c>
      <c r="F10" s="43" t="s">
        <v>5</v>
      </c>
      <c r="H10" s="40"/>
      <c r="I10" s="40"/>
      <c r="J10" s="40"/>
      <c r="K10" s="40"/>
      <c r="L10" s="40"/>
      <c r="M10" s="44"/>
      <c r="N10" s="44"/>
      <c r="O10" s="40"/>
    </row>
    <row r="11" spans="1:21" s="34" customFormat="1" ht="12.75" customHeight="1" x14ac:dyDescent="0.25">
      <c r="B11" s="40" t="s">
        <v>6</v>
      </c>
      <c r="D11" s="41"/>
      <c r="E11" s="42">
        <v>1.262</v>
      </c>
      <c r="F11" s="43" t="s">
        <v>5</v>
      </c>
      <c r="H11" s="40"/>
      <c r="I11" s="40"/>
      <c r="J11" s="40"/>
      <c r="K11" s="40"/>
      <c r="L11" s="40"/>
      <c r="M11" s="44"/>
      <c r="N11" s="44"/>
      <c r="O11" s="40"/>
    </row>
    <row r="12" spans="1:21" s="34" customFormat="1" ht="12.75" customHeight="1" x14ac:dyDescent="0.25">
      <c r="B12" s="40" t="s">
        <v>7</v>
      </c>
      <c r="C12" s="40"/>
      <c r="D12" s="41"/>
      <c r="E12" s="42">
        <v>0.67500000000000004</v>
      </c>
      <c r="F12" s="43" t="s">
        <v>5</v>
      </c>
      <c r="H12" s="40"/>
      <c r="J12" s="40"/>
      <c r="K12" s="40"/>
      <c r="L12" s="40"/>
      <c r="M12" s="45"/>
      <c r="N12" s="46"/>
      <c r="O12" s="47"/>
    </row>
    <row r="13" spans="1:21" s="34" customFormat="1" ht="12.75" customHeight="1" x14ac:dyDescent="0.25">
      <c r="B13" s="40" t="s">
        <v>8</v>
      </c>
      <c r="C13" s="40"/>
      <c r="D13" s="48"/>
      <c r="E13" s="49">
        <v>3.2</v>
      </c>
      <c r="F13" s="43" t="s">
        <v>9</v>
      </c>
      <c r="H13" s="40"/>
      <c r="J13" s="40"/>
      <c r="K13" s="40"/>
      <c r="L13" s="40"/>
      <c r="M13" s="50"/>
      <c r="N13" s="50"/>
      <c r="O13" s="43"/>
    </row>
    <row r="14" spans="1:21" s="34" customFormat="1" ht="23.25" customHeight="1" x14ac:dyDescent="0.25">
      <c r="B14" s="40" t="s">
        <v>10</v>
      </c>
      <c r="C14" s="40"/>
      <c r="E14" s="45"/>
      <c r="F14" s="161" t="s">
        <v>443</v>
      </c>
      <c r="G14" s="161"/>
      <c r="H14" s="161"/>
      <c r="I14" s="161"/>
      <c r="J14" s="161"/>
      <c r="K14" s="161"/>
      <c r="L14" s="161"/>
      <c r="M14" s="161"/>
      <c r="N14" s="50"/>
      <c r="O14" s="43"/>
      <c r="U14" s="39" t="s">
        <v>11</v>
      </c>
    </row>
    <row r="15" spans="1:21" s="34" customFormat="1" ht="12.75" customHeight="1" x14ac:dyDescent="0.25">
      <c r="A15" s="40"/>
      <c r="B15" s="40"/>
      <c r="D15" s="45"/>
      <c r="E15" s="47"/>
      <c r="F15" s="51"/>
      <c r="G15" s="52"/>
      <c r="H15" s="40"/>
      <c r="I15" s="40"/>
      <c r="J15" s="40"/>
      <c r="K15" s="40"/>
      <c r="L15" s="40"/>
      <c r="M15" s="40"/>
      <c r="N15" s="40"/>
    </row>
    <row r="16" spans="1:21" s="34" customFormat="1" ht="15" x14ac:dyDescent="0.25">
      <c r="A16" s="53"/>
    </row>
    <row r="17" spans="1:25" s="34" customFormat="1" ht="36" customHeight="1" x14ac:dyDescent="0.25">
      <c r="A17" s="162" t="s">
        <v>12</v>
      </c>
      <c r="B17" s="162" t="s">
        <v>13</v>
      </c>
      <c r="C17" s="162" t="s">
        <v>14</v>
      </c>
      <c r="D17" s="162"/>
      <c r="E17" s="162"/>
      <c r="F17" s="162" t="s">
        <v>15</v>
      </c>
      <c r="G17" s="163" t="s">
        <v>16</v>
      </c>
      <c r="H17" s="164"/>
      <c r="I17" s="163" t="s">
        <v>17</v>
      </c>
      <c r="J17" s="165"/>
      <c r="K17" s="164"/>
      <c r="L17" s="166" t="s">
        <v>444</v>
      </c>
      <c r="M17" s="167"/>
    </row>
    <row r="18" spans="1:25" s="34" customFormat="1" ht="46.5" customHeight="1" x14ac:dyDescent="0.25">
      <c r="A18" s="162"/>
      <c r="B18" s="162"/>
      <c r="C18" s="162"/>
      <c r="D18" s="162"/>
      <c r="E18" s="162"/>
      <c r="F18" s="162"/>
      <c r="G18" s="54" t="s">
        <v>18</v>
      </c>
      <c r="H18" s="54" t="s">
        <v>19</v>
      </c>
      <c r="I18" s="162" t="s">
        <v>18</v>
      </c>
      <c r="J18" s="170" t="s">
        <v>20</v>
      </c>
      <c r="K18" s="54" t="s">
        <v>19</v>
      </c>
      <c r="L18" s="168"/>
      <c r="M18" s="169"/>
    </row>
    <row r="19" spans="1:25" s="34" customFormat="1" ht="24" x14ac:dyDescent="0.25">
      <c r="A19" s="162"/>
      <c r="B19" s="162"/>
      <c r="C19" s="162"/>
      <c r="D19" s="162"/>
      <c r="E19" s="162"/>
      <c r="F19" s="162"/>
      <c r="G19" s="54" t="s">
        <v>20</v>
      </c>
      <c r="H19" s="55" t="s">
        <v>21</v>
      </c>
      <c r="I19" s="162"/>
      <c r="J19" s="171"/>
      <c r="K19" s="55" t="s">
        <v>21</v>
      </c>
      <c r="L19" s="54" t="s">
        <v>22</v>
      </c>
      <c r="M19" s="54" t="s">
        <v>23</v>
      </c>
    </row>
    <row r="20" spans="1:25" s="34" customFormat="1" ht="15" x14ac:dyDescent="0.25">
      <c r="A20" s="56">
        <v>1</v>
      </c>
      <c r="B20" s="56">
        <v>2</v>
      </c>
      <c r="C20" s="172">
        <v>3</v>
      </c>
      <c r="D20" s="172"/>
      <c r="E20" s="172"/>
      <c r="F20" s="56">
        <v>4</v>
      </c>
      <c r="G20" s="56">
        <v>5</v>
      </c>
      <c r="H20" s="56">
        <v>6</v>
      </c>
      <c r="I20" s="56">
        <v>7</v>
      </c>
      <c r="J20" s="56">
        <v>8</v>
      </c>
      <c r="K20" s="56">
        <v>9</v>
      </c>
      <c r="L20" s="56">
        <v>10</v>
      </c>
      <c r="M20" s="56">
        <v>11</v>
      </c>
    </row>
    <row r="21" spans="1:25" s="34" customFormat="1" ht="15" x14ac:dyDescent="0.25">
      <c r="A21" s="173" t="s">
        <v>24</v>
      </c>
      <c r="B21" s="174"/>
      <c r="C21" s="174"/>
      <c r="D21" s="174"/>
      <c r="E21" s="174"/>
      <c r="F21" s="174"/>
      <c r="G21" s="174"/>
      <c r="H21" s="174"/>
      <c r="I21" s="174"/>
      <c r="J21" s="174"/>
      <c r="K21" s="174"/>
      <c r="L21" s="174"/>
      <c r="M21" s="175"/>
      <c r="V21" s="57" t="s">
        <v>24</v>
      </c>
    </row>
    <row r="22" spans="1:25" s="34" customFormat="1" ht="45.75" x14ac:dyDescent="0.25">
      <c r="A22" s="58" t="s">
        <v>25</v>
      </c>
      <c r="B22" s="59" t="s">
        <v>411</v>
      </c>
      <c r="C22" s="176" t="s">
        <v>412</v>
      </c>
      <c r="D22" s="176"/>
      <c r="E22" s="176"/>
      <c r="F22" s="60">
        <v>1</v>
      </c>
      <c r="G22" s="61" t="s">
        <v>413</v>
      </c>
      <c r="H22" s="61" t="s">
        <v>414</v>
      </c>
      <c r="I22" s="61">
        <v>914</v>
      </c>
      <c r="J22" s="61">
        <v>578</v>
      </c>
      <c r="K22" s="62" t="s">
        <v>415</v>
      </c>
      <c r="L22" s="141">
        <v>3.2</v>
      </c>
      <c r="M22" s="141">
        <v>3.2</v>
      </c>
      <c r="V22" s="57"/>
      <c r="W22" s="64" t="s">
        <v>412</v>
      </c>
    </row>
    <row r="23" spans="1:25" s="34" customFormat="1" ht="15" x14ac:dyDescent="0.25">
      <c r="A23" s="65"/>
      <c r="B23" s="66"/>
      <c r="C23" s="66"/>
      <c r="D23" s="66"/>
      <c r="E23" s="67" t="s">
        <v>416</v>
      </c>
      <c r="F23" s="68"/>
      <c r="G23" s="69"/>
      <c r="H23" s="41"/>
      <c r="I23" s="70">
        <v>183</v>
      </c>
      <c r="J23" s="71"/>
      <c r="K23" s="71"/>
      <c r="L23" s="72"/>
      <c r="M23" s="73"/>
      <c r="V23" s="57"/>
      <c r="W23" s="64"/>
    </row>
    <row r="24" spans="1:25" s="34" customFormat="1" ht="15" x14ac:dyDescent="0.25">
      <c r="A24" s="65"/>
      <c r="B24" s="66"/>
      <c r="C24" s="66"/>
      <c r="D24" s="66"/>
      <c r="E24" s="67" t="s">
        <v>417</v>
      </c>
      <c r="F24" s="68"/>
      <c r="G24" s="69"/>
      <c r="H24" s="41"/>
      <c r="I24" s="70">
        <v>165</v>
      </c>
      <c r="J24" s="71"/>
      <c r="K24" s="71"/>
      <c r="L24" s="72"/>
      <c r="M24" s="73"/>
      <c r="V24" s="57"/>
      <c r="W24" s="64"/>
    </row>
    <row r="25" spans="1:25" s="34" customFormat="1" ht="22.5" x14ac:dyDescent="0.25">
      <c r="A25" s="157" t="s">
        <v>26</v>
      </c>
      <c r="B25" s="158"/>
      <c r="C25" s="158"/>
      <c r="D25" s="158"/>
      <c r="E25" s="158"/>
      <c r="F25" s="158"/>
      <c r="G25" s="158"/>
      <c r="H25" s="159"/>
      <c r="I25" s="61">
        <v>914</v>
      </c>
      <c r="J25" s="61">
        <v>578</v>
      </c>
      <c r="K25" s="61" t="s">
        <v>415</v>
      </c>
      <c r="L25" s="74"/>
      <c r="M25" s="141">
        <v>3.2</v>
      </c>
      <c r="X25" s="64" t="s">
        <v>26</v>
      </c>
    </row>
    <row r="26" spans="1:25" s="34" customFormat="1" ht="15" x14ac:dyDescent="0.25">
      <c r="A26" s="157" t="s">
        <v>27</v>
      </c>
      <c r="B26" s="158"/>
      <c r="C26" s="158"/>
      <c r="D26" s="158"/>
      <c r="E26" s="158"/>
      <c r="F26" s="158"/>
      <c r="G26" s="158"/>
      <c r="H26" s="159"/>
      <c r="I26" s="61">
        <v>183</v>
      </c>
      <c r="J26" s="61"/>
      <c r="K26" s="61"/>
      <c r="L26" s="74"/>
      <c r="M26" s="74"/>
      <c r="X26" s="64" t="s">
        <v>27</v>
      </c>
    </row>
    <row r="27" spans="1:25" s="34" customFormat="1" ht="15" x14ac:dyDescent="0.25">
      <c r="A27" s="177" t="s">
        <v>28</v>
      </c>
      <c r="B27" s="178"/>
      <c r="C27" s="178"/>
      <c r="D27" s="178"/>
      <c r="E27" s="178"/>
      <c r="F27" s="178"/>
      <c r="G27" s="178"/>
      <c r="H27" s="179"/>
      <c r="I27" s="75"/>
      <c r="J27" s="75"/>
      <c r="K27" s="75"/>
      <c r="L27" s="76"/>
      <c r="M27" s="76"/>
      <c r="X27" s="64"/>
      <c r="Y27" s="77" t="s">
        <v>28</v>
      </c>
    </row>
    <row r="28" spans="1:25" s="34" customFormat="1" ht="15" x14ac:dyDescent="0.25">
      <c r="A28" s="177" t="s">
        <v>418</v>
      </c>
      <c r="B28" s="178"/>
      <c r="C28" s="178"/>
      <c r="D28" s="178"/>
      <c r="E28" s="178"/>
      <c r="F28" s="178"/>
      <c r="G28" s="178"/>
      <c r="H28" s="179"/>
      <c r="I28" s="75">
        <v>183</v>
      </c>
      <c r="J28" s="75"/>
      <c r="K28" s="75"/>
      <c r="L28" s="76"/>
      <c r="M28" s="76"/>
      <c r="X28" s="64"/>
      <c r="Y28" s="77" t="s">
        <v>418</v>
      </c>
    </row>
    <row r="29" spans="1:25" s="34" customFormat="1" ht="15" x14ac:dyDescent="0.25">
      <c r="A29" s="157" t="s">
        <v>29</v>
      </c>
      <c r="B29" s="158"/>
      <c r="C29" s="158"/>
      <c r="D29" s="158"/>
      <c r="E29" s="158"/>
      <c r="F29" s="158"/>
      <c r="G29" s="158"/>
      <c r="H29" s="159"/>
      <c r="I29" s="61">
        <v>165</v>
      </c>
      <c r="J29" s="61"/>
      <c r="K29" s="61"/>
      <c r="L29" s="74"/>
      <c r="M29" s="74"/>
      <c r="X29" s="64" t="s">
        <v>29</v>
      </c>
    </row>
    <row r="30" spans="1:25" s="34" customFormat="1" ht="15" x14ac:dyDescent="0.25">
      <c r="A30" s="177" t="s">
        <v>28</v>
      </c>
      <c r="B30" s="178"/>
      <c r="C30" s="178"/>
      <c r="D30" s="178"/>
      <c r="E30" s="178"/>
      <c r="F30" s="178"/>
      <c r="G30" s="178"/>
      <c r="H30" s="179"/>
      <c r="I30" s="75"/>
      <c r="J30" s="75"/>
      <c r="K30" s="75"/>
      <c r="L30" s="76"/>
      <c r="M30" s="76"/>
      <c r="X30" s="64"/>
      <c r="Y30" s="77" t="s">
        <v>28</v>
      </c>
    </row>
    <row r="31" spans="1:25" s="34" customFormat="1" ht="15" x14ac:dyDescent="0.25">
      <c r="A31" s="177" t="s">
        <v>419</v>
      </c>
      <c r="B31" s="178"/>
      <c r="C31" s="178"/>
      <c r="D31" s="178"/>
      <c r="E31" s="178"/>
      <c r="F31" s="178"/>
      <c r="G31" s="178"/>
      <c r="H31" s="179"/>
      <c r="I31" s="75">
        <v>165</v>
      </c>
      <c r="J31" s="75"/>
      <c r="K31" s="75"/>
      <c r="L31" s="76"/>
      <c r="M31" s="76"/>
      <c r="X31" s="64"/>
      <c r="Y31" s="77" t="s">
        <v>419</v>
      </c>
    </row>
    <row r="32" spans="1:25" s="34" customFormat="1" ht="15" x14ac:dyDescent="0.25">
      <c r="A32" s="157" t="s">
        <v>30</v>
      </c>
      <c r="B32" s="158"/>
      <c r="C32" s="158"/>
      <c r="D32" s="158"/>
      <c r="E32" s="158"/>
      <c r="F32" s="158"/>
      <c r="G32" s="158"/>
      <c r="H32" s="159"/>
      <c r="I32" s="61"/>
      <c r="J32" s="61"/>
      <c r="K32" s="61"/>
      <c r="L32" s="74"/>
      <c r="M32" s="74"/>
      <c r="X32" s="64" t="s">
        <v>30</v>
      </c>
    </row>
    <row r="33" spans="1:26" s="34" customFormat="1" ht="15" x14ac:dyDescent="0.25">
      <c r="A33" s="177" t="s">
        <v>31</v>
      </c>
      <c r="B33" s="178"/>
      <c r="C33" s="178"/>
      <c r="D33" s="178"/>
      <c r="E33" s="178"/>
      <c r="F33" s="178"/>
      <c r="G33" s="178"/>
      <c r="H33" s="179"/>
      <c r="I33" s="75"/>
      <c r="J33" s="75"/>
      <c r="K33" s="75"/>
      <c r="L33" s="76"/>
      <c r="M33" s="76"/>
      <c r="X33" s="64"/>
      <c r="Y33" s="77" t="s">
        <v>31</v>
      </c>
    </row>
    <row r="34" spans="1:26" s="34" customFormat="1" ht="22.5" x14ac:dyDescent="0.25">
      <c r="A34" s="177" t="s">
        <v>32</v>
      </c>
      <c r="B34" s="178"/>
      <c r="C34" s="178"/>
      <c r="D34" s="178"/>
      <c r="E34" s="178"/>
      <c r="F34" s="178"/>
      <c r="G34" s="178"/>
      <c r="H34" s="179"/>
      <c r="I34" s="75">
        <v>914</v>
      </c>
      <c r="J34" s="75">
        <v>578</v>
      </c>
      <c r="K34" s="75" t="s">
        <v>415</v>
      </c>
      <c r="L34" s="76"/>
      <c r="M34" s="142">
        <v>3.2</v>
      </c>
      <c r="X34" s="64"/>
      <c r="Y34" s="77" t="s">
        <v>32</v>
      </c>
    </row>
    <row r="35" spans="1:26" s="34" customFormat="1" ht="15" x14ac:dyDescent="0.25">
      <c r="A35" s="177" t="s">
        <v>420</v>
      </c>
      <c r="B35" s="178"/>
      <c r="C35" s="178"/>
      <c r="D35" s="178"/>
      <c r="E35" s="178"/>
      <c r="F35" s="178"/>
      <c r="G35" s="178"/>
      <c r="H35" s="179"/>
      <c r="I35" s="75">
        <v>183</v>
      </c>
      <c r="J35" s="75"/>
      <c r="K35" s="75"/>
      <c r="L35" s="76"/>
      <c r="M35" s="76"/>
      <c r="X35" s="64"/>
      <c r="Y35" s="77" t="s">
        <v>420</v>
      </c>
    </row>
    <row r="36" spans="1:26" s="34" customFormat="1" ht="15" x14ac:dyDescent="0.25">
      <c r="A36" s="177" t="s">
        <v>421</v>
      </c>
      <c r="B36" s="178"/>
      <c r="C36" s="178"/>
      <c r="D36" s="178"/>
      <c r="E36" s="178"/>
      <c r="F36" s="178"/>
      <c r="G36" s="178"/>
      <c r="H36" s="179"/>
      <c r="I36" s="75">
        <v>165</v>
      </c>
      <c r="J36" s="75"/>
      <c r="K36" s="75"/>
      <c r="L36" s="76"/>
      <c r="M36" s="76"/>
      <c r="X36" s="64"/>
      <c r="Y36" s="77" t="s">
        <v>421</v>
      </c>
    </row>
    <row r="37" spans="1:26" s="34" customFormat="1" ht="15" x14ac:dyDescent="0.25">
      <c r="A37" s="177" t="s">
        <v>33</v>
      </c>
      <c r="B37" s="178"/>
      <c r="C37" s="178"/>
      <c r="D37" s="178"/>
      <c r="E37" s="178"/>
      <c r="F37" s="178"/>
      <c r="G37" s="178"/>
      <c r="H37" s="179"/>
      <c r="I37" s="75">
        <v>1262</v>
      </c>
      <c r="J37" s="75"/>
      <c r="K37" s="75"/>
      <c r="L37" s="76"/>
      <c r="M37" s="142">
        <v>3.2</v>
      </c>
      <c r="X37" s="64"/>
      <c r="Y37" s="77" t="s">
        <v>33</v>
      </c>
    </row>
    <row r="38" spans="1:26" s="34" customFormat="1" ht="15" x14ac:dyDescent="0.25">
      <c r="A38" s="177" t="s">
        <v>34</v>
      </c>
      <c r="B38" s="178"/>
      <c r="C38" s="178"/>
      <c r="D38" s="178"/>
      <c r="E38" s="178"/>
      <c r="F38" s="178"/>
      <c r="G38" s="178"/>
      <c r="H38" s="179"/>
      <c r="I38" s="75">
        <v>1262</v>
      </c>
      <c r="J38" s="75"/>
      <c r="K38" s="75"/>
      <c r="L38" s="76"/>
      <c r="M38" s="142">
        <v>3.2</v>
      </c>
      <c r="X38" s="64"/>
      <c r="Y38" s="77" t="s">
        <v>34</v>
      </c>
    </row>
    <row r="39" spans="1:26" s="34" customFormat="1" ht="15" x14ac:dyDescent="0.25">
      <c r="A39" s="177" t="s">
        <v>35</v>
      </c>
      <c r="B39" s="178"/>
      <c r="C39" s="178"/>
      <c r="D39" s="178"/>
      <c r="E39" s="178"/>
      <c r="F39" s="178"/>
      <c r="G39" s="178"/>
      <c r="H39" s="179"/>
      <c r="I39" s="75"/>
      <c r="J39" s="75"/>
      <c r="K39" s="75"/>
      <c r="L39" s="76"/>
      <c r="M39" s="76"/>
      <c r="X39" s="64"/>
      <c r="Y39" s="77" t="s">
        <v>35</v>
      </c>
    </row>
    <row r="40" spans="1:26" s="34" customFormat="1" ht="15" x14ac:dyDescent="0.25">
      <c r="A40" s="177" t="s">
        <v>36</v>
      </c>
      <c r="B40" s="178"/>
      <c r="C40" s="178"/>
      <c r="D40" s="178"/>
      <c r="E40" s="178"/>
      <c r="F40" s="178"/>
      <c r="G40" s="178"/>
      <c r="H40" s="179"/>
      <c r="I40" s="75">
        <v>336</v>
      </c>
      <c r="J40" s="75"/>
      <c r="K40" s="75"/>
      <c r="L40" s="76"/>
      <c r="M40" s="76"/>
      <c r="X40" s="64"/>
      <c r="Y40" s="77" t="s">
        <v>36</v>
      </c>
    </row>
    <row r="41" spans="1:26" s="34" customFormat="1" ht="15" x14ac:dyDescent="0.25">
      <c r="A41" s="177" t="s">
        <v>37</v>
      </c>
      <c r="B41" s="178"/>
      <c r="C41" s="178"/>
      <c r="D41" s="178"/>
      <c r="E41" s="178"/>
      <c r="F41" s="178"/>
      <c r="G41" s="178"/>
      <c r="H41" s="179"/>
      <c r="I41" s="75">
        <v>675</v>
      </c>
      <c r="J41" s="75"/>
      <c r="K41" s="75"/>
      <c r="L41" s="76"/>
      <c r="M41" s="76"/>
      <c r="X41" s="64"/>
      <c r="Y41" s="77" t="s">
        <v>37</v>
      </c>
    </row>
    <row r="42" spans="1:26" s="34" customFormat="1" ht="15" x14ac:dyDescent="0.25">
      <c r="A42" s="177" t="s">
        <v>38</v>
      </c>
      <c r="B42" s="178"/>
      <c r="C42" s="178"/>
      <c r="D42" s="178"/>
      <c r="E42" s="178"/>
      <c r="F42" s="178"/>
      <c r="G42" s="178"/>
      <c r="H42" s="179"/>
      <c r="I42" s="75">
        <v>183</v>
      </c>
      <c r="J42" s="75"/>
      <c r="K42" s="75"/>
      <c r="L42" s="76"/>
      <c r="M42" s="76"/>
      <c r="X42" s="64"/>
      <c r="Y42" s="77" t="s">
        <v>38</v>
      </c>
    </row>
    <row r="43" spans="1:26" s="34" customFormat="1" ht="15" x14ac:dyDescent="0.25">
      <c r="A43" s="177" t="s">
        <v>39</v>
      </c>
      <c r="B43" s="178"/>
      <c r="C43" s="178"/>
      <c r="D43" s="178"/>
      <c r="E43" s="178"/>
      <c r="F43" s="178"/>
      <c r="G43" s="178"/>
      <c r="H43" s="179"/>
      <c r="I43" s="75">
        <v>165</v>
      </c>
      <c r="J43" s="75"/>
      <c r="K43" s="75"/>
      <c r="L43" s="76"/>
      <c r="M43" s="76"/>
      <c r="X43" s="64"/>
      <c r="Y43" s="77" t="s">
        <v>39</v>
      </c>
    </row>
    <row r="44" spans="1:26" s="34" customFormat="1" ht="15" x14ac:dyDescent="0.25">
      <c r="A44" s="177" t="s">
        <v>489</v>
      </c>
      <c r="B44" s="178"/>
      <c r="C44" s="178"/>
      <c r="D44" s="178"/>
      <c r="E44" s="178"/>
      <c r="F44" s="178"/>
      <c r="G44" s="178"/>
      <c r="H44" s="179"/>
      <c r="I44" s="75">
        <v>252.4</v>
      </c>
      <c r="J44" s="75"/>
      <c r="K44" s="75"/>
      <c r="L44" s="76"/>
      <c r="M44" s="76"/>
      <c r="X44" s="64"/>
      <c r="Y44" s="77" t="s">
        <v>489</v>
      </c>
    </row>
    <row r="45" spans="1:26" s="34" customFormat="1" ht="15" x14ac:dyDescent="0.25">
      <c r="A45" s="157" t="s">
        <v>40</v>
      </c>
      <c r="B45" s="158"/>
      <c r="C45" s="158"/>
      <c r="D45" s="158"/>
      <c r="E45" s="158"/>
      <c r="F45" s="158"/>
      <c r="G45" s="158"/>
      <c r="H45" s="159"/>
      <c r="I45" s="61">
        <v>1514.4</v>
      </c>
      <c r="J45" s="61"/>
      <c r="K45" s="61"/>
      <c r="L45" s="74"/>
      <c r="M45" s="141">
        <v>3.2</v>
      </c>
      <c r="X45" s="64"/>
      <c r="Z45" s="64" t="s">
        <v>40</v>
      </c>
    </row>
    <row r="46" spans="1:26" s="34" customFormat="1" ht="53.25" customHeight="1" x14ac:dyDescent="0.2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</row>
    <row r="47" spans="1:26" s="40" customFormat="1" ht="12.75" customHeight="1" x14ac:dyDescent="0.2">
      <c r="A47" s="181" t="s">
        <v>41</v>
      </c>
      <c r="B47" s="181"/>
      <c r="C47" s="181"/>
      <c r="D47" s="181"/>
      <c r="E47" s="181"/>
      <c r="F47" s="181"/>
      <c r="G47" s="181"/>
      <c r="H47" s="181"/>
      <c r="I47" s="181"/>
      <c r="J47" s="181"/>
      <c r="K47" s="181"/>
      <c r="L47" s="181"/>
      <c r="M47" s="181"/>
      <c r="N47" s="78"/>
      <c r="O47" s="78"/>
      <c r="P47" s="78"/>
      <c r="Q47" s="78"/>
      <c r="R47" s="78"/>
      <c r="S47" s="39"/>
      <c r="T47" s="39"/>
      <c r="U47" s="39"/>
      <c r="V47" s="39"/>
      <c r="W47" s="39"/>
      <c r="X47" s="39"/>
      <c r="Y47" s="39"/>
      <c r="Z47" s="39"/>
    </row>
    <row r="48" spans="1:26" s="40" customFormat="1" ht="12.75" customHeight="1" x14ac:dyDescent="0.2">
      <c r="A48" s="182" t="s">
        <v>42</v>
      </c>
      <c r="B48" s="182"/>
      <c r="C48" s="182"/>
      <c r="D48" s="182"/>
      <c r="E48" s="182"/>
      <c r="F48" s="182"/>
      <c r="G48" s="182"/>
      <c r="H48" s="182"/>
      <c r="I48" s="182"/>
      <c r="J48" s="182"/>
      <c r="K48" s="182"/>
      <c r="L48" s="182"/>
      <c r="M48" s="182"/>
      <c r="N48" s="79"/>
      <c r="O48" s="79"/>
      <c r="P48" s="79"/>
      <c r="Q48" s="79"/>
      <c r="R48" s="79"/>
      <c r="S48" s="39"/>
      <c r="T48" s="39"/>
      <c r="U48" s="39"/>
      <c r="V48" s="39"/>
      <c r="W48" s="39"/>
      <c r="X48" s="39"/>
      <c r="Y48" s="39"/>
      <c r="Z48" s="39"/>
    </row>
    <row r="49" spans="1:26" s="40" customFormat="1" ht="13.5" customHeight="1" x14ac:dyDescent="0.25">
      <c r="A49" s="37"/>
      <c r="B49" s="37"/>
      <c r="C49" s="37"/>
      <c r="D49" s="37"/>
      <c r="E49" s="37"/>
      <c r="F49" s="37"/>
      <c r="G49" s="37"/>
      <c r="H49" s="80"/>
      <c r="I49" s="81"/>
      <c r="J49" s="81"/>
      <c r="K49" s="81"/>
      <c r="L49" s="81"/>
      <c r="M49" s="37"/>
      <c r="N49" s="34"/>
      <c r="O49" s="34"/>
      <c r="P49" s="34"/>
      <c r="Q49" s="34"/>
      <c r="R49" s="34"/>
      <c r="S49" s="39"/>
      <c r="T49" s="39"/>
      <c r="U49" s="39"/>
      <c r="V49" s="39"/>
      <c r="W49" s="39"/>
      <c r="X49" s="39"/>
      <c r="Y49" s="39"/>
      <c r="Z49" s="39"/>
    </row>
    <row r="50" spans="1:26" s="40" customFormat="1" ht="12.75" customHeight="1" x14ac:dyDescent="0.2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78"/>
      <c r="O50" s="78"/>
      <c r="P50" s="78"/>
      <c r="Q50" s="78"/>
      <c r="R50" s="78"/>
      <c r="S50" s="39"/>
      <c r="T50" s="39"/>
      <c r="U50" s="39"/>
      <c r="V50" s="39"/>
      <c r="W50" s="39"/>
      <c r="X50" s="39"/>
      <c r="Y50" s="39"/>
      <c r="Z50" s="39"/>
    </row>
    <row r="51" spans="1:26" s="40" customFormat="1" ht="12.75" customHeight="1" x14ac:dyDescent="0.2">
      <c r="A51" s="182" t="s">
        <v>42</v>
      </c>
      <c r="B51" s="182"/>
      <c r="C51" s="182"/>
      <c r="D51" s="182"/>
      <c r="E51" s="182"/>
      <c r="F51" s="182"/>
      <c r="G51" s="182"/>
      <c r="H51" s="182"/>
      <c r="I51" s="182"/>
      <c r="J51" s="182"/>
      <c r="K51" s="182"/>
      <c r="L51" s="182"/>
      <c r="M51" s="182"/>
      <c r="N51" s="79"/>
      <c r="O51" s="79"/>
      <c r="P51" s="79"/>
      <c r="Q51" s="79"/>
      <c r="R51" s="79"/>
      <c r="S51" s="39"/>
      <c r="T51" s="39"/>
      <c r="U51" s="39"/>
      <c r="V51" s="39"/>
      <c r="W51" s="39"/>
      <c r="X51" s="39"/>
      <c r="Y51" s="39"/>
      <c r="Z51" s="39"/>
    </row>
    <row r="52" spans="1:26" s="40" customFormat="1" ht="13.5" customHeight="1" x14ac:dyDescent="0.25">
      <c r="A52" s="37"/>
      <c r="B52" s="37"/>
      <c r="C52" s="37"/>
      <c r="D52" s="37"/>
      <c r="E52" s="37"/>
      <c r="F52" s="37"/>
      <c r="G52" s="37"/>
      <c r="H52" s="80"/>
      <c r="I52" s="81"/>
      <c r="J52" s="81"/>
      <c r="K52" s="81"/>
      <c r="L52" s="81"/>
      <c r="M52" s="37"/>
      <c r="N52" s="34"/>
      <c r="O52" s="34"/>
      <c r="P52" s="34"/>
      <c r="Q52" s="34"/>
      <c r="R52" s="34"/>
      <c r="S52" s="39"/>
      <c r="T52" s="39"/>
      <c r="U52" s="39"/>
      <c r="V52" s="39"/>
      <c r="W52" s="39"/>
      <c r="X52" s="39"/>
      <c r="Y52" s="39"/>
      <c r="Z52" s="39"/>
    </row>
    <row r="53" spans="1:26" s="34" customFormat="1" ht="15" x14ac:dyDescent="0.25">
      <c r="A53" s="32"/>
      <c r="B53" s="32"/>
      <c r="C53" s="32"/>
      <c r="D53" s="32"/>
      <c r="E53" s="32"/>
      <c r="F53" s="32"/>
      <c r="G53" s="32"/>
      <c r="H53" s="37"/>
      <c r="I53" s="180"/>
      <c r="J53" s="180"/>
      <c r="K53" s="180"/>
      <c r="L53" s="180"/>
      <c r="M53" s="32"/>
    </row>
  </sheetData>
  <mergeCells count="46">
    <mergeCell ref="I53:L53"/>
    <mergeCell ref="A39:H39"/>
    <mergeCell ref="A40:H40"/>
    <mergeCell ref="A41:H41"/>
    <mergeCell ref="A42:H42"/>
    <mergeCell ref="A43:H43"/>
    <mergeCell ref="A44:H44"/>
    <mergeCell ref="A45:H45"/>
    <mergeCell ref="A47:M47"/>
    <mergeCell ref="A48:M48"/>
    <mergeCell ref="A50:M50"/>
    <mergeCell ref="A51:M51"/>
    <mergeCell ref="A38:H38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A26:H26"/>
    <mergeCell ref="C9:G9"/>
    <mergeCell ref="F14:M14"/>
    <mergeCell ref="A17:A19"/>
    <mergeCell ref="B17:B19"/>
    <mergeCell ref="C17:E19"/>
    <mergeCell ref="F17:F19"/>
    <mergeCell ref="G17:H17"/>
    <mergeCell ref="I17:K17"/>
    <mergeCell ref="L17:M18"/>
    <mergeCell ref="I18:I19"/>
    <mergeCell ref="J18:J19"/>
    <mergeCell ref="C20:E20"/>
    <mergeCell ref="A21:M21"/>
    <mergeCell ref="C22:E22"/>
    <mergeCell ref="A25:H25"/>
    <mergeCell ref="A8:M8"/>
    <mergeCell ref="A2:M2"/>
    <mergeCell ref="A3:M3"/>
    <mergeCell ref="A5:M5"/>
    <mergeCell ref="A6:M6"/>
    <mergeCell ref="A7:M7"/>
  </mergeCells>
  <printOptions horizontalCentered="1"/>
  <pageMargins left="0.39370077848434498" right="0.39370077848434498" top="0.35433071851730302" bottom="0.31496062874794001" header="0.118110239505768" footer="0.118110239505768"/>
  <pageSetup paperSize="9" scale="86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29</vt:i4>
      </vt:variant>
    </vt:vector>
  </HeadingPairs>
  <TitlesOfParts>
    <vt:vector size="58" baseType="lpstr">
      <vt:lpstr>индексы</vt:lpstr>
      <vt:lpstr>ИФИ, ИПИ</vt:lpstr>
      <vt:lpstr>Единички</vt:lpstr>
      <vt:lpstr>1.1</vt:lpstr>
      <vt:lpstr>1.2</vt:lpstr>
      <vt:lpstr>1.3</vt:lpstr>
      <vt:lpstr>1.4</vt:lpstr>
      <vt:lpstr>1.5</vt:lpstr>
      <vt:lpstr>1.6</vt:lpstr>
      <vt:lpstr>1.7</vt:lpstr>
      <vt:lpstr>1.8</vt:lpstr>
      <vt:lpstr>1.9</vt:lpstr>
      <vt:lpstr>2.1</vt:lpstr>
      <vt:lpstr>2.2</vt:lpstr>
      <vt:lpstr>2.3</vt:lpstr>
      <vt:lpstr>2.4</vt:lpstr>
      <vt:lpstr>2.5</vt:lpstr>
      <vt:lpstr>2.6</vt:lpstr>
      <vt:lpstr>2.7</vt:lpstr>
      <vt:lpstr>2.8</vt:lpstr>
      <vt:lpstr>2.9</vt:lpstr>
      <vt:lpstr>2.10</vt:lpstr>
      <vt:lpstr>2.11</vt:lpstr>
      <vt:lpstr>2.12</vt:lpstr>
      <vt:lpstr>2.13</vt:lpstr>
      <vt:lpstr>2.14</vt:lpstr>
      <vt:lpstr>2.15</vt:lpstr>
      <vt:lpstr>2.16</vt:lpstr>
      <vt:lpstr>2.17</vt:lpstr>
      <vt:lpstr>'1.1'!Заголовки_для_печати</vt:lpstr>
      <vt:lpstr>'1.2'!Заголовки_для_печати</vt:lpstr>
      <vt:lpstr>'1.3'!Заголовки_для_печати</vt:lpstr>
      <vt:lpstr>'1.4'!Заголовки_для_печати</vt:lpstr>
      <vt:lpstr>'1.5'!Заголовки_для_печати</vt:lpstr>
      <vt:lpstr>'1.6'!Заголовки_для_печати</vt:lpstr>
      <vt:lpstr>'1.7'!Заголовки_для_печати</vt:lpstr>
      <vt:lpstr>'1.8'!Заголовки_для_печати</vt:lpstr>
      <vt:lpstr>'1.9'!Заголовки_для_печати</vt:lpstr>
      <vt:lpstr>'2.1'!Заголовки_для_печати</vt:lpstr>
      <vt:lpstr>'2.10'!Заголовки_для_печати</vt:lpstr>
      <vt:lpstr>'2.11'!Заголовки_для_печати</vt:lpstr>
      <vt:lpstr>'2.12'!Заголовки_для_печати</vt:lpstr>
      <vt:lpstr>'2.13'!Заголовки_для_печати</vt:lpstr>
      <vt:lpstr>'2.14'!Заголовки_для_печати</vt:lpstr>
      <vt:lpstr>'2.15'!Заголовки_для_печати</vt:lpstr>
      <vt:lpstr>'2.16'!Заголовки_для_печати</vt:lpstr>
      <vt:lpstr>'2.17'!Заголовки_для_печати</vt:lpstr>
      <vt:lpstr>'2.2'!Заголовки_для_печати</vt:lpstr>
      <vt:lpstr>'2.3'!Заголовки_для_печати</vt:lpstr>
      <vt:lpstr>'2.4'!Заголовки_для_печати</vt:lpstr>
      <vt:lpstr>'2.5'!Заголовки_для_печати</vt:lpstr>
      <vt:lpstr>'2.6'!Заголовки_для_печати</vt:lpstr>
      <vt:lpstr>'2.7'!Заголовки_для_печати</vt:lpstr>
      <vt:lpstr>'2.8'!Заголовки_для_печати</vt:lpstr>
      <vt:lpstr>'2.9'!Заголовки_для_печати</vt:lpstr>
      <vt:lpstr>Единички!Заголовки_для_печати</vt:lpstr>
      <vt:lpstr>Единички!Область_печати</vt:lpstr>
      <vt:lpstr>'ИФИ, ИПИ'!Область_печати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Мезенцева Наталья Александровна</dc:creator>
  <cp:lastModifiedBy>Александра Васильевна Самок</cp:lastModifiedBy>
  <cp:lastPrinted>2023-08-29T09:54:33Z</cp:lastPrinted>
  <dcterms:created xsi:type="dcterms:W3CDTF">2022-10-04T10:41:57Z</dcterms:created>
  <dcterms:modified xsi:type="dcterms:W3CDTF">2023-09-21T11:28:22Z</dcterms:modified>
</cp:coreProperties>
</file>